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К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8" i="1" l="1"/>
  <c r="E227" i="1"/>
  <c r="E215" i="1"/>
  <c r="E216" i="1"/>
  <c r="E217" i="1"/>
  <c r="E218" i="1"/>
  <c r="E219" i="1"/>
  <c r="E220" i="1"/>
  <c r="E221" i="1"/>
  <c r="E222" i="1"/>
  <c r="E223" i="1"/>
  <c r="E225" i="1"/>
  <c r="E214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193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04" i="1"/>
  <c r="E56" i="1"/>
  <c r="E64" i="1"/>
  <c r="E8" i="1"/>
</calcChain>
</file>

<file path=xl/sharedStrings.xml><?xml version="1.0" encoding="utf-8"?>
<sst xmlns="http://schemas.openxmlformats.org/spreadsheetml/2006/main" count="627" uniqueCount="305">
  <si>
    <t>№</t>
  </si>
  <si>
    <t xml:space="preserve">Наименование товара, работы, услуги </t>
  </si>
  <si>
    <t>Ед. изм.</t>
  </si>
  <si>
    <t>Внутренний блок</t>
  </si>
  <si>
    <t>Вентилятор</t>
  </si>
  <si>
    <t>1</t>
  </si>
  <si>
    <t>Проверка на исправность (при вибрации, посторонних шумах, замена при необходимости, за счёт Исполнителя).</t>
  </si>
  <si>
    <t>шт.</t>
  </si>
  <si>
    <t>2</t>
  </si>
  <si>
    <t>Проверка балансировки крыльчатки (при вибрации или посторонних шумах, замена при необходимости, за счёт Исполнителя)</t>
  </si>
  <si>
    <t>3</t>
  </si>
  <si>
    <t>Проверка подшипника на износ (при вибрации или посторонних шумах в двигателе, замена при необходимости, за счёт Исполнителя)</t>
  </si>
  <si>
    <t>4</t>
  </si>
  <si>
    <t>Очистка от загрязнений и коррозии (при необходимости)</t>
  </si>
  <si>
    <t>Воздухозаборные, выпускные отверстия, воздушные фильтры</t>
  </si>
  <si>
    <t>5</t>
  </si>
  <si>
    <t>Очистка воздушного фильтра от загрязнений (при необходимости)</t>
  </si>
  <si>
    <t>6</t>
  </si>
  <si>
    <t>Замена фильтра (при необходимости, за счёт Исполнителя)</t>
  </si>
  <si>
    <t>7</t>
  </si>
  <si>
    <t>Очистка воздухозаборной решетки (при необходимости)</t>
  </si>
  <si>
    <t>8</t>
  </si>
  <si>
    <t>Очистка воздуховыпускного отверстия и наружных панелей (при необходимости)</t>
  </si>
  <si>
    <t>9</t>
  </si>
  <si>
    <t>Очистка блока испарителя (продувка, промывка, при необходимости)</t>
  </si>
  <si>
    <t>10</t>
  </si>
  <si>
    <t>Чистка панелей кондиционера</t>
  </si>
  <si>
    <t>компл.</t>
  </si>
  <si>
    <t>Дренажная система</t>
  </si>
  <si>
    <t>11</t>
  </si>
  <si>
    <t>Проверка дренажной системы</t>
  </si>
  <si>
    <t>12</t>
  </si>
  <si>
    <t>Очистка дренажной системы (при необходимости)</t>
  </si>
  <si>
    <t>Наружный блок</t>
  </si>
  <si>
    <t>13</t>
  </si>
  <si>
    <t>Чистка наружного блока от пыли и грязи "мокрым" способом (мойка под давлением)</t>
  </si>
  <si>
    <t>Холодильная машина</t>
  </si>
  <si>
    <t>14</t>
  </si>
  <si>
    <t>Проверка фреонопровода</t>
  </si>
  <si>
    <t>15</t>
  </si>
  <si>
    <t>Проверка трубопроводов и изоляции на внешние повреждения, восстановление при необходимости (за счёт Исполнителя)</t>
  </si>
  <si>
    <t>16</t>
  </si>
  <si>
    <t>Измерение рабочего давления (при работающем компрессоре).</t>
  </si>
  <si>
    <t>17</t>
  </si>
  <si>
    <t>Заправка фреоном (при необходимости) (за счёт Исполнителя)</t>
  </si>
  <si>
    <t>18</t>
  </si>
  <si>
    <t xml:space="preserve">Проверка на исправность (при вибрации, посторонних шумах, замена при необходимости, за счёт Исполнителя). </t>
  </si>
  <si>
    <t>19</t>
  </si>
  <si>
    <t>Проверка балансировки крыльчатки (при вибрации или посторонних шумах, замена при необходимости) (за счёт Исполнителя)</t>
  </si>
  <si>
    <t>20</t>
  </si>
  <si>
    <t>21</t>
  </si>
  <si>
    <t>Очистка от коррозии и загрязнений (при необходимости)</t>
  </si>
  <si>
    <t>22</t>
  </si>
  <si>
    <t xml:space="preserve">Проверка крепления вентилятора, установка контргайки или шайбы-гравера (при необходимости, за счёт Исполнителя) </t>
  </si>
  <si>
    <t>Низкотемпературный комплект</t>
  </si>
  <si>
    <t>23</t>
  </si>
  <si>
    <t>Проверка на исправность обогрева дренажа и корректность его подключения восстановление работоспособности. (с учетом материалов)</t>
  </si>
  <si>
    <t>24</t>
  </si>
  <si>
    <t>Проверка на исправность обогрева компрессора и корректность его подключения восстановление работоспособности. (с учетом материалов)</t>
  </si>
  <si>
    <t>25</t>
  </si>
  <si>
    <t>Проверка на исправность обогрева капиллярной трубки восстановление работоспособности. (с учетом материалов)</t>
  </si>
  <si>
    <t>26</t>
  </si>
  <si>
    <t>Проверка настроек в блоке регулирования вращения вентилятора</t>
  </si>
  <si>
    <t>Управление и регулировка</t>
  </si>
  <si>
    <t>27</t>
  </si>
  <si>
    <t>Проверка проводов кабелей на отсутствие повреждений</t>
  </si>
  <si>
    <t>28</t>
  </si>
  <si>
    <t>Проверка, протяжка электрических соединений.</t>
  </si>
  <si>
    <t>29</t>
  </si>
  <si>
    <t>Проверка электрических компонентов на загрязнение и исправность</t>
  </si>
  <si>
    <t>30</t>
  </si>
  <si>
    <t>Проверка на работоспособность блока ротации кондиционеров</t>
  </si>
  <si>
    <t>31</t>
  </si>
  <si>
    <t xml:space="preserve">Проверка настроек устройства ротации кондиционеров </t>
  </si>
  <si>
    <t>32</t>
  </si>
  <si>
    <t>Проверка электрорегулятора на функционирование</t>
  </si>
  <si>
    <t>33</t>
  </si>
  <si>
    <t>Проверка заданных значений температуры и параметров регулировки</t>
  </si>
  <si>
    <t>34</t>
  </si>
  <si>
    <t>Проверка рабочих токов электропотребляющих узлов кондиционера</t>
  </si>
  <si>
    <t>35</t>
  </si>
  <si>
    <t>Проверка прохождения аварийных сигналов СК, температурных датчиков (включая проверку соединительных линий до трансмиссионного оборудования и контроллера сбора и передачи данных ЛЕДА, ПУМА и пр.) до оборудования дежурной смены (при технической возможности)</t>
  </si>
  <si>
    <t>36</t>
  </si>
  <si>
    <t>Проверка работоспособности пульта ДУ (замена элементов питания щелочными за счёт Исполнителя)</t>
  </si>
  <si>
    <t>37</t>
  </si>
  <si>
    <t>Проверка наличия защиты электрических и электронных компонентов от неблагоприятных климатических факторов (дождя, снега и т.п.)</t>
  </si>
  <si>
    <t>38</t>
  </si>
  <si>
    <t>Визуальный осмотр СК на наличие внешних повреждений</t>
  </si>
  <si>
    <t>39</t>
  </si>
  <si>
    <t>Проверка надежности крепления элементов кондиционера, внешних элементов, ограждений и ремонт, при необходимости (за счёт Исполнителя)</t>
  </si>
  <si>
    <t>40</t>
  </si>
  <si>
    <t>Комплексное опробование систем кондиционирования воздуха на поддержание необходимых параметров, с опробованием защит и блокировок установленных элементов</t>
  </si>
  <si>
    <t>Компл</t>
  </si>
  <si>
    <t>Техническое обслуживание приточно-вытяжной вентиляции/термошкафа  </t>
  </si>
  <si>
    <t>Проверка работы системы приточно-вытяжной вентиляции/термошкаф (при наличии)</t>
  </si>
  <si>
    <t>Проверка крепления элементов системы вентиляции, термошкафа и ремонт, при необходимости (за счёт Исполнителя)</t>
  </si>
  <si>
    <t>41</t>
  </si>
  <si>
    <t>Замена фильтров (с учетом материалов) и очистка наружных решеток системы вентиляции</t>
  </si>
  <si>
    <t>42</t>
  </si>
  <si>
    <t>Проверка правильности работы температурных датчиков системы вентиляции, при необходимости замена на исправный (Без учета стоимости датчиков)</t>
  </si>
  <si>
    <t>43</t>
  </si>
  <si>
    <t>Проверка исправности вентилятора. При вибрации или посторонних шумах замена при необходимости (без учета стоимости вентилятора).</t>
  </si>
  <si>
    <t>44</t>
  </si>
  <si>
    <t>Проверка правильности работы контроллера системы вентиляции с имитацией всех режимов срабатывания и отключения, включая проверку отключения ПВВ при срабатывании пожарной сигнализации. Выявленные неисправности устранить. Замена воздушных фильтров (за счёт Исполнителя).</t>
  </si>
  <si>
    <t>Техническое обслуживание моноблочных кондиционеров Indoor и моноблоков в Outdoor термобоксах</t>
  </si>
  <si>
    <t>47</t>
  </si>
  <si>
    <t>Проверка на исправность (при вибрации, посторонних шумах, замена при необходимости, за счёт Исполнителя)</t>
  </si>
  <si>
    <t>48</t>
  </si>
  <si>
    <t>Проверка балансировки крыльчатки (при вибрации или посторонних шумах), замена при необходимости (за счёт Исполнителя)</t>
  </si>
  <si>
    <t>49</t>
  </si>
  <si>
    <t>Проверка подшипника на износ (при вибрации или посторонних шумах в двигателе), замена при необходимости (за счёт Исполнителя)</t>
  </si>
  <si>
    <t>50</t>
  </si>
  <si>
    <t>Отчистка от загрязнений и коррозии (при необходимости)</t>
  </si>
  <si>
    <t>51</t>
  </si>
  <si>
    <t>Чистка конденсаторного блока и его фильтра с помощью компрессора, при необходимости "мокрым" способом (мойка под давлением).</t>
  </si>
  <si>
    <t>52</t>
  </si>
  <si>
    <t>Замена фильтра блока испарения (с учетом стоимости материалов)</t>
  </si>
  <si>
    <t>53</t>
  </si>
  <si>
    <t>Отчистка воздухозаборной решетки от загрязнений (при необходимости)</t>
  </si>
  <si>
    <t>54</t>
  </si>
  <si>
    <t>Отчистка воздуховыпускного отверстия и наружных панелей (при необходимости)</t>
  </si>
  <si>
    <t>55</t>
  </si>
  <si>
    <t>Проверка и восстановление работоспособности привода и заслонки</t>
  </si>
  <si>
    <t>56</t>
  </si>
  <si>
    <t>Электронагреватель</t>
  </si>
  <si>
    <t>57</t>
  </si>
  <si>
    <t>Отчистка от коррозии и загрязнений</t>
  </si>
  <si>
    <t>шт</t>
  </si>
  <si>
    <t>58</t>
  </si>
  <si>
    <t>Проверка устройства защиты от перегрева</t>
  </si>
  <si>
    <t>60</t>
  </si>
  <si>
    <t>61</t>
  </si>
  <si>
    <t>Проверка трубопроводов и изоляцию на внешние повреждения (визуально)</t>
  </si>
  <si>
    <t>62</t>
  </si>
  <si>
    <t>Измерение рабочего давления (при работающем компрессоре)</t>
  </si>
  <si>
    <t>63</t>
  </si>
  <si>
    <t>Заправка фреоном (при необходимости) (с учетом стоимости материалов)</t>
  </si>
  <si>
    <t>64</t>
  </si>
  <si>
    <t>65</t>
  </si>
  <si>
    <t>Отчистка дренажной системы (при необходимости)</t>
  </si>
  <si>
    <t>66</t>
  </si>
  <si>
    <t>67</t>
  </si>
  <si>
    <t>Проверка на герметичность</t>
  </si>
  <si>
    <t>68</t>
  </si>
  <si>
    <t>Проверка электрических соединений</t>
  </si>
  <si>
    <t>69</t>
  </si>
  <si>
    <t>70</t>
  </si>
  <si>
    <t>Проверка реле и пускозащитной аппаратуры на загрязнение и исправность</t>
  </si>
  <si>
    <t>71</t>
  </si>
  <si>
    <t>Проверка выключателей и кнопок на исправность</t>
  </si>
  <si>
    <t>72</t>
  </si>
  <si>
    <t>Проверка контрольных ламп на функционирование</t>
  </si>
  <si>
    <t>73</t>
  </si>
  <si>
    <t>74</t>
  </si>
  <si>
    <t>75</t>
  </si>
  <si>
    <t>76</t>
  </si>
  <si>
    <t>Проверка прохождения аварийных сигналов СКК, включая проверку соединительных линий до трансмиссионного оборудования и контроллера сбора и передачи данных (ЛЕДА, ПУМА, УСПД и т.д.), до дежурной смены и восстановление при необходимости.</t>
  </si>
  <si>
    <t>77</t>
  </si>
  <si>
    <t>Проверка работы источника бесперебойного питания (проверка выходного напряжения, отчистка в отключенном состоянии)</t>
  </si>
  <si>
    <t>78</t>
  </si>
  <si>
    <t>79</t>
  </si>
  <si>
    <t>Проверка надежности крепления элементов кондиционера</t>
  </si>
  <si>
    <t>80</t>
  </si>
  <si>
    <t>АВР СКК</t>
  </si>
  <si>
    <t>Устройство системы кондиционирования воздуха:</t>
  </si>
  <si>
    <t>Монтаж внутреннего блока (с учетом монтажных материалов), внутренний блок выдается Заказчиком</t>
  </si>
  <si>
    <t>Монтаж наружного блока (с учетом монтажных материалов), наружный блок выдается Заказчиком</t>
  </si>
  <si>
    <t>Прокладка трубопроводов (с учетом материалов)</t>
  </si>
  <si>
    <t>м</t>
  </si>
  <si>
    <t>Прокладка трубы винилопластовой (с учетом материалов)</t>
  </si>
  <si>
    <t>Прокладка кабелей (с учетом материалов)</t>
  </si>
  <si>
    <t>Прокладка трубопроводов из многослойных полимерных труб (с учетом материалов)</t>
  </si>
  <si>
    <t>Монтаж защитных ограждений наружного блока (с учетом материалов)</t>
  </si>
  <si>
    <t>Установка комплекта автоматики (с учетом монтажных материалов), без учета стоимости комплекта автоматики</t>
  </si>
  <si>
    <t>Установка дренажных нагревателей (без учета материалов)</t>
  </si>
  <si>
    <t>Прокладка проводов в коробе (с учетом материалов)</t>
  </si>
  <si>
    <t>М</t>
  </si>
  <si>
    <t>Изготовление, доставка и монтаж защитного ограждения наружного блока (с учетом материалов)</t>
  </si>
  <si>
    <t>тонн.</t>
  </si>
  <si>
    <t>Пуско-наладочные работы*</t>
  </si>
  <si>
    <t>Заправка системы кондиционирования хладагентом (с учетом материалов)</t>
  </si>
  <si>
    <t>Заправка хладагентом оконного кондиционера (с учетом материалов)</t>
  </si>
  <si>
    <t>Заправка хладагентом мобильного кондиционера (с учетом материалов)</t>
  </si>
  <si>
    <t>Заправка хладогентом кондиционера Outdoor в термобоксе (с учетом материалов)</t>
  </si>
  <si>
    <t>Поиск причины утечки хладагента (с учетом материалов)</t>
  </si>
  <si>
    <t>Устранение дефектов в электрической схеме кондиционера (с учетом материалов)</t>
  </si>
  <si>
    <t>Чистка дренажной системы</t>
  </si>
  <si>
    <t>Ремонт дренажной помпы (с учетом материалов)</t>
  </si>
  <si>
    <t>Замена дренажной помпы (с учетом материалов)</t>
  </si>
  <si>
    <t>Восстановление герметичности емкости для конденсата (ванночки) (с учетом материалов)</t>
  </si>
  <si>
    <t>Замена емкости для конденсата (ванночки) (без учета материалов)</t>
  </si>
  <si>
    <t>Емкость для конденсата (ванночка)</t>
  </si>
  <si>
    <t>Замена ниппеля сервисного порта наружного блока (с учетом материалов)</t>
  </si>
  <si>
    <t>Замена электродвигателя двигателя вентилятора внутреннего блока, без учета стоимости материалов</t>
  </si>
  <si>
    <t>Замена электродвигателя двигателя вентилятора наружного блока, без учета стоимости материалов</t>
  </si>
  <si>
    <t>Замена эл. привода жалюзи, без учета стоимости материалов</t>
  </si>
  <si>
    <t>Замена платы управления внутреннего блока, без учета стоимости материалов</t>
  </si>
  <si>
    <t>Замена дисплейной платы внутреннего блока, без учета стоимости материалов</t>
  </si>
  <si>
    <t>Замена электромагнитной катушки 4-х ходового клапана, без учета стоимости материалов</t>
  </si>
  <si>
    <t>Замена 4-х ходового клапана, без учета стоимости материалов</t>
  </si>
  <si>
    <t>Замена мотор-компрессора кондиционера, без учета стоимости материалов</t>
  </si>
  <si>
    <t>Замена подшипников мотора вентилятора (БК), без учета стоимости материалов</t>
  </si>
  <si>
    <t>Регулировка вентилятора внутреннего блока</t>
  </si>
  <si>
    <t>Замена термостата, без учета стоимости материалов</t>
  </si>
  <si>
    <t>Замена переключателя режимов, без учета стоимости материалов</t>
  </si>
  <si>
    <t>Ремонт теплообменника (с учетом материалов)</t>
  </si>
  <si>
    <t>Пайка одного соединения (с учетом материалов)</t>
  </si>
  <si>
    <t>Выполнение работ с использованием автовышки до 20 метров</t>
  </si>
  <si>
    <t>час</t>
  </si>
  <si>
    <t>Выполнение работ с использованием автовышки свыше 20 метров</t>
  </si>
  <si>
    <t xml:space="preserve">час </t>
  </si>
  <si>
    <t>Комплекс работ на Объекте с применением методов канатного доступа</t>
  </si>
  <si>
    <t>Разборка-сборка внутреннего блока (снятие наружного кожуха)</t>
  </si>
  <si>
    <t>Разборка-сборка наружного блока (снятие наружного кожуха)</t>
  </si>
  <si>
    <t>45</t>
  </si>
  <si>
    <t>Монтаж термодатчика, без учета стоимости материалов</t>
  </si>
  <si>
    <t>46</t>
  </si>
  <si>
    <t>Установка электрического обогревателя в помещении БС (прикрепить к стене или поставить на пол и включить в существующую розетку), (с учетом расходных материалов), без учета стоимости электрического обогревателя</t>
  </si>
  <si>
    <t>Замена блока управления кондиционерами (УРК-2) (без учета стоимости детали)</t>
  </si>
  <si>
    <t>Замена реле, магнитного пускателя, конденсатора нар. блока (без учета стоимости деталей)</t>
  </si>
  <si>
    <t>Металлоизделия</t>
  </si>
  <si>
    <t>Доставка оборудования (крупногабаритного)</t>
  </si>
  <si>
    <t>1 км</t>
  </si>
  <si>
    <t>Замена автоматического выключателя</t>
  </si>
  <si>
    <t>Замена платы управления внешнего блока, с учетом стоимости материалов, без учёта стоимости платы.</t>
  </si>
  <si>
    <t>Чистка теплообменника внутреннего блока</t>
  </si>
  <si>
    <t>Чистка теплообменника наружного блока</t>
  </si>
  <si>
    <t>Монтаж терморегулятора (реле включения розетки обогревателя), без учета стоимости материалов</t>
  </si>
  <si>
    <t>Включение/отключение и настройка обогревателя</t>
  </si>
  <si>
    <t>Демонтажные работы с сохранением оборудования и последующей сдачей на склад Заказчику в % от монтажа</t>
  </si>
  <si>
    <t>%</t>
  </si>
  <si>
    <t>Демонтажные работы без сохранения материалов/оборудования в % от монтажа</t>
  </si>
  <si>
    <t>59</t>
  </si>
  <si>
    <t>Диагностика СКК (Проверка основных параметров. Поиск и анализ неисправностей. Визуальный осмотр. Оценка состояния)</t>
  </si>
  <si>
    <t>компл</t>
  </si>
  <si>
    <t>Демонтаж/монтаж защитных ограждений наружного блока при проведении ремонта наружного блока СКК</t>
  </si>
  <si>
    <t>Монтаж разгрузочной рамы под внешние кондиционеры</t>
  </si>
  <si>
    <t>Монтаж кронштейнов под внешние блоки (со стоимостью материалов)</t>
  </si>
  <si>
    <t>Дополнительные работы по климатической установке в термобоксе</t>
  </si>
  <si>
    <t>замена вентиляторов 48В с фильтром, с крепежом в термобоксе (без учета стоимости деталей и материалов)</t>
  </si>
  <si>
    <t>замена термостата для вентилятора 48В в термобоксе (без учета стоимости детали)</t>
  </si>
  <si>
    <t>замена обогревателя 48В в термобоксе (без учета стоимости детали)</t>
  </si>
  <si>
    <t>замена термостата для обогревателя 48В в термобоксе  (без учета стоимости детали)</t>
  </si>
  <si>
    <t>замена трансформатора 48/24В в термобоксе (без учета стоимости детали)</t>
  </si>
  <si>
    <t>Разборка-сборка кожуха двери термобокса</t>
  </si>
  <si>
    <t>Чистка конденсатора/испарителя климатической установки в термобоксе "мокрым" способом (мойка под давлением). В том числе, сборка-разборка кожуха двери термобокса.</t>
  </si>
  <si>
    <t xml:space="preserve"> Чистка фильтра климатической установки в термобоксе с помощью компрессора, в том числе сборка-разборка кожуха двери термобокса.</t>
  </si>
  <si>
    <t>Работы на оборудовании приточно-вытяжной вентиляции</t>
  </si>
  <si>
    <t>Монтаж центрального блока приточной вентиляции с панелью управления (с учетом монтажных материалов), с подключением к блоку существующих кондиционеров и эл.конвекторов (обогревателей), оборудование выдается Заказчиком</t>
  </si>
  <si>
    <t>Монтаж блока вытяжной вентиляции (с учетом монтажных материалов), оборудование выдается Заказчиком</t>
  </si>
  <si>
    <t>Монтаж вентилятора, без учета стоимости материалов</t>
  </si>
  <si>
    <t>Монтаж контроллера, без учета стоимости материалов</t>
  </si>
  <si>
    <t>Монтаж температурного датчика, без учета стоимости материалов</t>
  </si>
  <si>
    <t>Монтаж датчика перепада давления - загрязнения фильтра, без учета стоимости материалов</t>
  </si>
  <si>
    <t>Монтаж фильтра (с учетом материалов)</t>
  </si>
  <si>
    <t>Монтаж москитной сетки (с учетом материалов)</t>
  </si>
  <si>
    <t>Монтаж клапана фрикулинга, без учета стоимости материалов</t>
  </si>
  <si>
    <t>Монтаж электропривода клапана, без учета стоимости материалов</t>
  </si>
  <si>
    <t>Монтаж заслонки перекрытия забора воздуха, без учета стоимости материалов</t>
  </si>
  <si>
    <t>Монтаж канального центробежного вентилятора, без учета стоимости материалов</t>
  </si>
  <si>
    <t>Диагностика ПВВ (Проверка основных параметров. Поиск и анализ неисправностей. Визуальный осмотр. Оценка состояния)</t>
  </si>
  <si>
    <t>Стоимость материалов СКК</t>
  </si>
  <si>
    <t>Электродвигатель вентилятора внутреннего блока</t>
  </si>
  <si>
    <t>Электродвигатель вентилятора наружного блока</t>
  </si>
  <si>
    <t>Эл. привод жалюзи</t>
  </si>
  <si>
    <t>Плата управления внутреннего блока</t>
  </si>
  <si>
    <t>Дисплей платы внутреннего блока</t>
  </si>
  <si>
    <t>Электромагнитная катушка 4-х ходового клапана</t>
  </si>
  <si>
    <t>Клапан 4-х ходовый</t>
  </si>
  <si>
    <t>Мотор-компрессора кондиционера</t>
  </si>
  <si>
    <t>Подшипник мотора вентилятора</t>
  </si>
  <si>
    <t>Термостат</t>
  </si>
  <si>
    <t>Переключатель режимов</t>
  </si>
  <si>
    <t>Термодатчик</t>
  </si>
  <si>
    <t>Электрический обогреватель помещения</t>
  </si>
  <si>
    <t>Плата управления внешнего блока</t>
  </si>
  <si>
    <t>Комплект автоматики (Устройство ротации кондиционеров)</t>
  </si>
  <si>
    <t>Терморегулятора (реле включения розетки обогревателя)</t>
  </si>
  <si>
    <t>Кабель электрический 3ж. х2,5мм</t>
  </si>
  <si>
    <t>метр</t>
  </si>
  <si>
    <t>Автоматический выключатель АВВ , 40 А</t>
  </si>
  <si>
    <t>Автоматический выключатель АВВ, 32 А</t>
  </si>
  <si>
    <t>Разгрузочная рама под внешние кондиционеры</t>
  </si>
  <si>
    <t>Стоимость материалов приточно-вытяжной вентиляции</t>
  </si>
  <si>
    <t>Контроллер</t>
  </si>
  <si>
    <t>Температурный датчик</t>
  </si>
  <si>
    <t>Датчик перепада давления - загрязнения фильтра</t>
  </si>
  <si>
    <t>Клапан фрикулинга</t>
  </si>
  <si>
    <t>Электропривод клапана</t>
  </si>
  <si>
    <t>Заслонка перекрытия забора воздуха</t>
  </si>
  <si>
    <t>Канально-центробежный вентилятор</t>
  </si>
  <si>
    <t>Автоматический выключатель электропитания АВВ 32А</t>
  </si>
  <si>
    <t>Кабель электрический 3ж. х 4мм.</t>
  </si>
  <si>
    <t>Уборка помещения</t>
  </si>
  <si>
    <t>Влажная уборка помещения аппаратной БС от загрязнений и мусора (обязательный вывоз мусора в специализированные места).</t>
  </si>
  <si>
    <t>кв.м</t>
  </si>
  <si>
    <t>Транспортные расходы для всех видов дополнительных работ при заказе АВР и РВР</t>
  </si>
  <si>
    <t>Транспортные расходы грузового автотранспорта, в т.ч. повышенной проходимости, в обе стороны;</t>
  </si>
  <si>
    <t>1 км.</t>
  </si>
  <si>
    <t>Транспортные расходы легкового автотранспорта, в т.ч. повышенной проходимости, в обе стороны;</t>
  </si>
  <si>
    <t xml:space="preserve">Техническое обслуживание СКК </t>
  </si>
  <si>
    <t xml:space="preserve">Техническое обслуживание комплекта сплит-системы на БС </t>
  </si>
  <si>
    <t>НМЦ за единицу, руб., без НДС</t>
  </si>
  <si>
    <t>Предложение участника за единицу, руб., без НДС</t>
  </si>
  <si>
    <t>Коэффициент снижения (заполняется участником, значение не более 1,0000)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</si>
</sst>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1" xfId="2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0" fontId="4" fillId="0" borderId="1" xfId="2" applyFont="1" applyFill="1" applyBorder="1" applyAlignment="1" applyProtection="1">
      <alignment horizontal="left" vertical="top" wrapText="1"/>
    </xf>
    <xf numFmtId="0" fontId="2" fillId="0" borderId="0" xfId="0" applyFont="1" applyFill="1" applyAlignment="1">
      <alignment horizontal="left" vertical="top"/>
    </xf>
    <xf numFmtId="4" fontId="2" fillId="0" borderId="1" xfId="1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>
      <alignment horizontal="left" vertical="top"/>
    </xf>
    <xf numFmtId="4" fontId="2" fillId="0" borderId="1" xfId="1" applyNumberFormat="1" applyFont="1" applyFill="1" applyBorder="1" applyAlignment="1">
      <alignment horizontal="left" vertical="top"/>
    </xf>
    <xf numFmtId="4" fontId="2" fillId="0" borderId="1" xfId="1" applyNumberFormat="1" applyFont="1" applyFill="1" applyBorder="1" applyAlignment="1">
      <alignment horizontal="left" vertical="top" wrapText="1"/>
    </xf>
    <xf numFmtId="0" fontId="4" fillId="0" borderId="3" xfId="2" applyFont="1" applyFill="1" applyBorder="1" applyAlignment="1" applyProtection="1">
      <alignment horizontal="left" vertical="top" wrapText="1"/>
    </xf>
    <xf numFmtId="0" fontId="4" fillId="0" borderId="2" xfId="2" applyFont="1" applyFill="1" applyBorder="1" applyAlignment="1" applyProtection="1">
      <alignment horizontal="left" vertical="top" wrapText="1"/>
    </xf>
    <xf numFmtId="0" fontId="4" fillId="0" borderId="4" xfId="2" applyFont="1" applyFill="1" applyBorder="1" applyAlignment="1" applyProtection="1">
      <alignment horizontal="left" vertical="top" wrapText="1"/>
    </xf>
    <xf numFmtId="0" fontId="5" fillId="0" borderId="3" xfId="2" applyFont="1" applyFill="1" applyBorder="1" applyAlignment="1" applyProtection="1">
      <alignment horizontal="left" vertical="top" wrapText="1"/>
    </xf>
    <xf numFmtId="0" fontId="5" fillId="0" borderId="2" xfId="2" applyFont="1" applyFill="1" applyBorder="1" applyAlignment="1" applyProtection="1">
      <alignment horizontal="left" vertical="top" wrapText="1"/>
    </xf>
    <xf numFmtId="0" fontId="5" fillId="0" borderId="4" xfId="2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7" fillId="3" borderId="1" xfId="1" applyFont="1" applyFill="1" applyBorder="1" applyAlignment="1">
      <alignment horizontal="left" vertical="top" wrapText="1"/>
    </xf>
    <xf numFmtId="0" fontId="7" fillId="4" borderId="1" xfId="1" applyFont="1" applyFill="1" applyBorder="1" applyAlignment="1">
      <alignment horizontal="left" vertical="top" wrapText="1"/>
    </xf>
    <xf numFmtId="0" fontId="7" fillId="4" borderId="1" xfId="1" applyFont="1" applyFill="1" applyBorder="1" applyAlignment="1">
      <alignment horizontal="left" vertical="top"/>
    </xf>
    <xf numFmtId="164" fontId="7" fillId="2" borderId="1" xfId="1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 2" xfId="1"/>
    <cellStyle name="Обычный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tabSelected="1" zoomScaleNormal="100" workbookViewId="0">
      <selection activeCell="N11" sqref="N11"/>
    </sheetView>
  </sheetViews>
  <sheetFormatPr defaultRowHeight="12.75" x14ac:dyDescent="0.25"/>
  <cols>
    <col min="1" max="1" width="8.85546875" style="4" customWidth="1"/>
    <col min="2" max="2" width="69.7109375" style="4" customWidth="1"/>
    <col min="3" max="3" width="9.42578125" style="4" customWidth="1"/>
    <col min="4" max="5" width="20.140625" style="4" customWidth="1"/>
    <col min="6" max="6" width="26" style="4" customWidth="1"/>
    <col min="7" max="16384" width="9.140625" style="4"/>
  </cols>
  <sheetData>
    <row r="1" spans="1:6" x14ac:dyDescent="0.25">
      <c r="A1" s="18" t="s">
        <v>0</v>
      </c>
      <c r="B1" s="18" t="s">
        <v>1</v>
      </c>
      <c r="C1" s="18" t="s">
        <v>2</v>
      </c>
      <c r="D1" s="18" t="s">
        <v>302</v>
      </c>
      <c r="E1" s="18" t="s">
        <v>303</v>
      </c>
      <c r="F1" s="18" t="s">
        <v>304</v>
      </c>
    </row>
    <row r="2" spans="1:6" ht="28.5" customHeight="1" x14ac:dyDescent="0.25">
      <c r="A2" s="18"/>
      <c r="B2" s="18"/>
      <c r="C2" s="18"/>
      <c r="D2" s="18"/>
      <c r="E2" s="18"/>
      <c r="F2" s="18"/>
    </row>
    <row r="3" spans="1:6" x14ac:dyDescent="0.25">
      <c r="A3" s="19">
        <v>1</v>
      </c>
      <c r="B3" s="19">
        <v>2</v>
      </c>
      <c r="C3" s="19">
        <v>3</v>
      </c>
      <c r="D3" s="20">
        <v>4</v>
      </c>
      <c r="E3" s="19">
        <v>5</v>
      </c>
      <c r="F3" s="19">
        <v>6</v>
      </c>
    </row>
    <row r="4" spans="1:6" ht="15" customHeight="1" x14ac:dyDescent="0.25">
      <c r="A4" s="9" t="s">
        <v>300</v>
      </c>
      <c r="B4" s="10"/>
      <c r="C4" s="10"/>
      <c r="D4" s="10"/>
      <c r="E4" s="11"/>
      <c r="F4" s="21">
        <v>1</v>
      </c>
    </row>
    <row r="5" spans="1:6" ht="15" customHeight="1" x14ac:dyDescent="0.25">
      <c r="A5" s="9" t="s">
        <v>301</v>
      </c>
      <c r="B5" s="10"/>
      <c r="C5" s="10"/>
      <c r="D5" s="10"/>
      <c r="E5" s="11"/>
      <c r="F5" s="21"/>
    </row>
    <row r="6" spans="1:6" ht="15" customHeight="1" x14ac:dyDescent="0.25">
      <c r="A6" s="9" t="s">
        <v>3</v>
      </c>
      <c r="B6" s="10"/>
      <c r="C6" s="10"/>
      <c r="D6" s="10"/>
      <c r="E6" s="11"/>
      <c r="F6" s="21"/>
    </row>
    <row r="7" spans="1:6" ht="15" customHeight="1" x14ac:dyDescent="0.25">
      <c r="A7" s="12" t="s">
        <v>4</v>
      </c>
      <c r="B7" s="13"/>
      <c r="C7" s="13"/>
      <c r="D7" s="13"/>
      <c r="E7" s="14"/>
      <c r="F7" s="21"/>
    </row>
    <row r="8" spans="1:6" ht="25.5" x14ac:dyDescent="0.25">
      <c r="A8" s="2" t="s">
        <v>5</v>
      </c>
      <c r="B8" s="1" t="s">
        <v>6</v>
      </c>
      <c r="C8" s="1" t="s">
        <v>7</v>
      </c>
      <c r="D8" s="7">
        <v>2735.46</v>
      </c>
      <c r="E8" s="8">
        <f>D8*$F$4</f>
        <v>2735.46</v>
      </c>
      <c r="F8" s="21"/>
    </row>
    <row r="9" spans="1:6" ht="25.5" x14ac:dyDescent="0.25">
      <c r="A9" s="2" t="s">
        <v>8</v>
      </c>
      <c r="B9" s="1" t="s">
        <v>9</v>
      </c>
      <c r="C9" s="1" t="s">
        <v>7</v>
      </c>
      <c r="D9" s="7"/>
      <c r="E9" s="8"/>
      <c r="F9" s="21"/>
    </row>
    <row r="10" spans="1:6" ht="25.5" x14ac:dyDescent="0.25">
      <c r="A10" s="2" t="s">
        <v>10</v>
      </c>
      <c r="B10" s="1" t="s">
        <v>11</v>
      </c>
      <c r="C10" s="1" t="s">
        <v>7</v>
      </c>
      <c r="D10" s="7"/>
      <c r="E10" s="8"/>
      <c r="F10" s="21"/>
    </row>
    <row r="11" spans="1:6" x14ac:dyDescent="0.25">
      <c r="A11" s="2" t="s">
        <v>12</v>
      </c>
      <c r="B11" s="1" t="s">
        <v>13</v>
      </c>
      <c r="C11" s="1" t="s">
        <v>7</v>
      </c>
      <c r="D11" s="7"/>
      <c r="E11" s="8"/>
      <c r="F11" s="21"/>
    </row>
    <row r="12" spans="1:6" ht="15" customHeight="1" x14ac:dyDescent="0.25">
      <c r="A12" s="12" t="s">
        <v>14</v>
      </c>
      <c r="B12" s="13"/>
      <c r="C12" s="14"/>
      <c r="D12" s="7"/>
      <c r="E12" s="8"/>
      <c r="F12" s="21"/>
    </row>
    <row r="13" spans="1:6" x14ac:dyDescent="0.25">
      <c r="A13" s="2" t="s">
        <v>15</v>
      </c>
      <c r="B13" s="1" t="s">
        <v>16</v>
      </c>
      <c r="C13" s="1" t="s">
        <v>7</v>
      </c>
      <c r="D13" s="7"/>
      <c r="E13" s="8"/>
      <c r="F13" s="21"/>
    </row>
    <row r="14" spans="1:6" x14ac:dyDescent="0.25">
      <c r="A14" s="2" t="s">
        <v>17</v>
      </c>
      <c r="B14" s="1" t="s">
        <v>18</v>
      </c>
      <c r="C14" s="1" t="s">
        <v>7</v>
      </c>
      <c r="D14" s="7"/>
      <c r="E14" s="8"/>
      <c r="F14" s="21"/>
    </row>
    <row r="15" spans="1:6" x14ac:dyDescent="0.25">
      <c r="A15" s="2" t="s">
        <v>19</v>
      </c>
      <c r="B15" s="1" t="s">
        <v>20</v>
      </c>
      <c r="C15" s="1" t="s">
        <v>7</v>
      </c>
      <c r="D15" s="7"/>
      <c r="E15" s="8"/>
      <c r="F15" s="21"/>
    </row>
    <row r="16" spans="1:6" x14ac:dyDescent="0.25">
      <c r="A16" s="2" t="s">
        <v>21</v>
      </c>
      <c r="B16" s="1" t="s">
        <v>22</v>
      </c>
      <c r="C16" s="1" t="s">
        <v>7</v>
      </c>
      <c r="D16" s="7"/>
      <c r="E16" s="8"/>
      <c r="F16" s="21"/>
    </row>
    <row r="17" spans="1:6" x14ac:dyDescent="0.25">
      <c r="A17" s="2" t="s">
        <v>23</v>
      </c>
      <c r="B17" s="1" t="s">
        <v>24</v>
      </c>
      <c r="C17" s="1" t="s">
        <v>7</v>
      </c>
      <c r="D17" s="7"/>
      <c r="E17" s="8"/>
      <c r="F17" s="21"/>
    </row>
    <row r="18" spans="1:6" x14ac:dyDescent="0.25">
      <c r="A18" s="2" t="s">
        <v>25</v>
      </c>
      <c r="B18" s="1" t="s">
        <v>26</v>
      </c>
      <c r="C18" s="1" t="s">
        <v>27</v>
      </c>
      <c r="D18" s="7"/>
      <c r="E18" s="8"/>
      <c r="F18" s="21"/>
    </row>
    <row r="19" spans="1:6" ht="15" customHeight="1" x14ac:dyDescent="0.25">
      <c r="A19" s="12" t="s">
        <v>28</v>
      </c>
      <c r="B19" s="13"/>
      <c r="C19" s="14"/>
      <c r="D19" s="7"/>
      <c r="E19" s="8"/>
      <c r="F19" s="21"/>
    </row>
    <row r="20" spans="1:6" x14ac:dyDescent="0.25">
      <c r="A20" s="2" t="s">
        <v>29</v>
      </c>
      <c r="B20" s="1" t="s">
        <v>30</v>
      </c>
      <c r="C20" s="1" t="s">
        <v>7</v>
      </c>
      <c r="D20" s="7"/>
      <c r="E20" s="8"/>
      <c r="F20" s="21"/>
    </row>
    <row r="21" spans="1:6" x14ac:dyDescent="0.25">
      <c r="A21" s="2" t="s">
        <v>31</v>
      </c>
      <c r="B21" s="1" t="s">
        <v>32</v>
      </c>
      <c r="C21" s="1" t="s">
        <v>7</v>
      </c>
      <c r="D21" s="7"/>
      <c r="E21" s="8"/>
      <c r="F21" s="21"/>
    </row>
    <row r="22" spans="1:6" ht="15" customHeight="1" x14ac:dyDescent="0.25">
      <c r="A22" s="9" t="s">
        <v>33</v>
      </c>
      <c r="B22" s="10"/>
      <c r="C22" s="11"/>
      <c r="D22" s="7"/>
      <c r="E22" s="8"/>
      <c r="F22" s="21"/>
    </row>
    <row r="23" spans="1:6" ht="25.5" x14ac:dyDescent="0.25">
      <c r="A23" s="2" t="s">
        <v>34</v>
      </c>
      <c r="B23" s="1" t="s">
        <v>35</v>
      </c>
      <c r="C23" s="1" t="s">
        <v>7</v>
      </c>
      <c r="D23" s="7"/>
      <c r="E23" s="8"/>
      <c r="F23" s="21"/>
    </row>
    <row r="24" spans="1:6" ht="15" customHeight="1" x14ac:dyDescent="0.25">
      <c r="A24" s="12" t="s">
        <v>36</v>
      </c>
      <c r="B24" s="13"/>
      <c r="C24" s="14"/>
      <c r="D24" s="7"/>
      <c r="E24" s="8"/>
      <c r="F24" s="21"/>
    </row>
    <row r="25" spans="1:6" x14ac:dyDescent="0.25">
      <c r="A25" s="2" t="s">
        <v>37</v>
      </c>
      <c r="B25" s="1" t="s">
        <v>38</v>
      </c>
      <c r="C25" s="1" t="s">
        <v>7</v>
      </c>
      <c r="D25" s="7"/>
      <c r="E25" s="8"/>
      <c r="F25" s="21"/>
    </row>
    <row r="26" spans="1:6" ht="25.5" x14ac:dyDescent="0.25">
      <c r="A26" s="2" t="s">
        <v>39</v>
      </c>
      <c r="B26" s="1" t="s">
        <v>40</v>
      </c>
      <c r="C26" s="1" t="s">
        <v>7</v>
      </c>
      <c r="D26" s="7"/>
      <c r="E26" s="8"/>
      <c r="F26" s="21"/>
    </row>
    <row r="27" spans="1:6" x14ac:dyDescent="0.25">
      <c r="A27" s="2" t="s">
        <v>41</v>
      </c>
      <c r="B27" s="1" t="s">
        <v>42</v>
      </c>
      <c r="C27" s="1" t="s">
        <v>7</v>
      </c>
      <c r="D27" s="7"/>
      <c r="E27" s="8"/>
      <c r="F27" s="21"/>
    </row>
    <row r="28" spans="1:6" x14ac:dyDescent="0.25">
      <c r="A28" s="2" t="s">
        <v>43</v>
      </c>
      <c r="B28" s="1" t="s">
        <v>44</v>
      </c>
      <c r="C28" s="1" t="s">
        <v>7</v>
      </c>
      <c r="D28" s="7"/>
      <c r="E28" s="8"/>
      <c r="F28" s="21"/>
    </row>
    <row r="29" spans="1:6" ht="15" customHeight="1" x14ac:dyDescent="0.25">
      <c r="A29" s="12" t="s">
        <v>4</v>
      </c>
      <c r="B29" s="13"/>
      <c r="C29" s="14"/>
      <c r="D29" s="7"/>
      <c r="E29" s="8"/>
      <c r="F29" s="21"/>
    </row>
    <row r="30" spans="1:6" ht="25.5" x14ac:dyDescent="0.25">
      <c r="A30" s="2" t="s">
        <v>45</v>
      </c>
      <c r="B30" s="1" t="s">
        <v>46</v>
      </c>
      <c r="C30" s="1" t="s">
        <v>7</v>
      </c>
      <c r="D30" s="7"/>
      <c r="E30" s="8"/>
      <c r="F30" s="21"/>
    </row>
    <row r="31" spans="1:6" ht="25.5" x14ac:dyDescent="0.25">
      <c r="A31" s="2" t="s">
        <v>47</v>
      </c>
      <c r="B31" s="1" t="s">
        <v>48</v>
      </c>
      <c r="C31" s="1" t="s">
        <v>7</v>
      </c>
      <c r="D31" s="7"/>
      <c r="E31" s="8"/>
      <c r="F31" s="21"/>
    </row>
    <row r="32" spans="1:6" ht="25.5" x14ac:dyDescent="0.25">
      <c r="A32" s="2" t="s">
        <v>49</v>
      </c>
      <c r="B32" s="1" t="s">
        <v>11</v>
      </c>
      <c r="C32" s="1" t="s">
        <v>7</v>
      </c>
      <c r="D32" s="7"/>
      <c r="E32" s="8"/>
      <c r="F32" s="21"/>
    </row>
    <row r="33" spans="1:6" x14ac:dyDescent="0.25">
      <c r="A33" s="2" t="s">
        <v>50</v>
      </c>
      <c r="B33" s="1" t="s">
        <v>51</v>
      </c>
      <c r="C33" s="1" t="s">
        <v>7</v>
      </c>
      <c r="D33" s="7"/>
      <c r="E33" s="8"/>
      <c r="F33" s="21"/>
    </row>
    <row r="34" spans="1:6" ht="25.5" x14ac:dyDescent="0.25">
      <c r="A34" s="2" t="s">
        <v>52</v>
      </c>
      <c r="B34" s="1" t="s">
        <v>53</v>
      </c>
      <c r="C34" s="1" t="s">
        <v>7</v>
      </c>
      <c r="D34" s="7"/>
      <c r="E34" s="8"/>
      <c r="F34" s="21"/>
    </row>
    <row r="35" spans="1:6" ht="15" customHeight="1" x14ac:dyDescent="0.25">
      <c r="A35" s="12" t="s">
        <v>54</v>
      </c>
      <c r="B35" s="13"/>
      <c r="C35" s="14"/>
      <c r="D35" s="7"/>
      <c r="E35" s="8"/>
      <c r="F35" s="21"/>
    </row>
    <row r="36" spans="1:6" ht="25.5" x14ac:dyDescent="0.25">
      <c r="A36" s="2" t="s">
        <v>55</v>
      </c>
      <c r="B36" s="1" t="s">
        <v>56</v>
      </c>
      <c r="C36" s="1" t="s">
        <v>7</v>
      </c>
      <c r="D36" s="7"/>
      <c r="E36" s="8"/>
      <c r="F36" s="21"/>
    </row>
    <row r="37" spans="1:6" ht="25.5" x14ac:dyDescent="0.25">
      <c r="A37" s="2" t="s">
        <v>57</v>
      </c>
      <c r="B37" s="1" t="s">
        <v>58</v>
      </c>
      <c r="C37" s="1" t="s">
        <v>7</v>
      </c>
      <c r="D37" s="7"/>
      <c r="E37" s="8"/>
      <c r="F37" s="21"/>
    </row>
    <row r="38" spans="1:6" ht="25.5" x14ac:dyDescent="0.25">
      <c r="A38" s="2" t="s">
        <v>59</v>
      </c>
      <c r="B38" s="1" t="s">
        <v>60</v>
      </c>
      <c r="C38" s="1" t="s">
        <v>7</v>
      </c>
      <c r="D38" s="7"/>
      <c r="E38" s="8"/>
      <c r="F38" s="21"/>
    </row>
    <row r="39" spans="1:6" x14ac:dyDescent="0.25">
      <c r="A39" s="2" t="s">
        <v>61</v>
      </c>
      <c r="B39" s="1" t="s">
        <v>62</v>
      </c>
      <c r="C39" s="1" t="s">
        <v>7</v>
      </c>
      <c r="D39" s="7"/>
      <c r="E39" s="8"/>
      <c r="F39" s="21"/>
    </row>
    <row r="40" spans="1:6" ht="15" customHeight="1" x14ac:dyDescent="0.25">
      <c r="A40" s="12" t="s">
        <v>63</v>
      </c>
      <c r="B40" s="13"/>
      <c r="C40" s="14"/>
      <c r="D40" s="7"/>
      <c r="E40" s="8"/>
      <c r="F40" s="21"/>
    </row>
    <row r="41" spans="1:6" x14ac:dyDescent="0.25">
      <c r="A41" s="2" t="s">
        <v>64</v>
      </c>
      <c r="B41" s="1" t="s">
        <v>65</v>
      </c>
      <c r="C41" s="1" t="s">
        <v>27</v>
      </c>
      <c r="D41" s="7"/>
      <c r="E41" s="8"/>
      <c r="F41" s="21"/>
    </row>
    <row r="42" spans="1:6" x14ac:dyDescent="0.25">
      <c r="A42" s="2" t="s">
        <v>66</v>
      </c>
      <c r="B42" s="1" t="s">
        <v>67</v>
      </c>
      <c r="C42" s="1" t="s">
        <v>27</v>
      </c>
      <c r="D42" s="7"/>
      <c r="E42" s="8"/>
      <c r="F42" s="21"/>
    </row>
    <row r="43" spans="1:6" x14ac:dyDescent="0.25">
      <c r="A43" s="2" t="s">
        <v>68</v>
      </c>
      <c r="B43" s="1" t="s">
        <v>69</v>
      </c>
      <c r="C43" s="1" t="s">
        <v>27</v>
      </c>
      <c r="D43" s="7"/>
      <c r="E43" s="8"/>
      <c r="F43" s="21"/>
    </row>
    <row r="44" spans="1:6" x14ac:dyDescent="0.25">
      <c r="A44" s="2" t="s">
        <v>70</v>
      </c>
      <c r="B44" s="1" t="s">
        <v>71</v>
      </c>
      <c r="C44" s="1" t="s">
        <v>27</v>
      </c>
      <c r="D44" s="7"/>
      <c r="E44" s="8"/>
      <c r="F44" s="21"/>
    </row>
    <row r="45" spans="1:6" x14ac:dyDescent="0.25">
      <c r="A45" s="2" t="s">
        <v>72</v>
      </c>
      <c r="B45" s="1" t="s">
        <v>73</v>
      </c>
      <c r="C45" s="1" t="s">
        <v>27</v>
      </c>
      <c r="D45" s="7"/>
      <c r="E45" s="8"/>
      <c r="F45" s="21"/>
    </row>
    <row r="46" spans="1:6" x14ac:dyDescent="0.25">
      <c r="A46" s="2" t="s">
        <v>74</v>
      </c>
      <c r="B46" s="1" t="s">
        <v>75</v>
      </c>
      <c r="C46" s="1" t="s">
        <v>27</v>
      </c>
      <c r="D46" s="7"/>
      <c r="E46" s="8"/>
      <c r="F46" s="21"/>
    </row>
    <row r="47" spans="1:6" x14ac:dyDescent="0.25">
      <c r="A47" s="2" t="s">
        <v>76</v>
      </c>
      <c r="B47" s="1" t="s">
        <v>77</v>
      </c>
      <c r="C47" s="1" t="s">
        <v>27</v>
      </c>
      <c r="D47" s="7"/>
      <c r="E47" s="8"/>
      <c r="F47" s="21"/>
    </row>
    <row r="48" spans="1:6" x14ac:dyDescent="0.25">
      <c r="A48" s="2" t="s">
        <v>78</v>
      </c>
      <c r="B48" s="1" t="s">
        <v>79</v>
      </c>
      <c r="C48" s="1" t="s">
        <v>27</v>
      </c>
      <c r="D48" s="7"/>
      <c r="E48" s="8"/>
      <c r="F48" s="21"/>
    </row>
    <row r="49" spans="1:6" ht="51" x14ac:dyDescent="0.25">
      <c r="A49" s="2" t="s">
        <v>80</v>
      </c>
      <c r="B49" s="1" t="s">
        <v>81</v>
      </c>
      <c r="C49" s="1" t="s">
        <v>27</v>
      </c>
      <c r="D49" s="7"/>
      <c r="E49" s="8"/>
      <c r="F49" s="21"/>
    </row>
    <row r="50" spans="1:6" ht="25.5" x14ac:dyDescent="0.25">
      <c r="A50" s="2" t="s">
        <v>82</v>
      </c>
      <c r="B50" s="1" t="s">
        <v>83</v>
      </c>
      <c r="C50" s="1" t="s">
        <v>27</v>
      </c>
      <c r="D50" s="7"/>
      <c r="E50" s="8"/>
      <c r="F50" s="21"/>
    </row>
    <row r="51" spans="1:6" ht="25.5" x14ac:dyDescent="0.25">
      <c r="A51" s="2" t="s">
        <v>84</v>
      </c>
      <c r="B51" s="1" t="s">
        <v>85</v>
      </c>
      <c r="C51" s="1" t="s">
        <v>27</v>
      </c>
      <c r="D51" s="7"/>
      <c r="E51" s="8"/>
      <c r="F51" s="21"/>
    </row>
    <row r="52" spans="1:6" x14ac:dyDescent="0.25">
      <c r="A52" s="2" t="s">
        <v>86</v>
      </c>
      <c r="B52" s="1" t="s">
        <v>87</v>
      </c>
      <c r="C52" s="1" t="s">
        <v>27</v>
      </c>
      <c r="D52" s="7"/>
      <c r="E52" s="8"/>
      <c r="F52" s="21"/>
    </row>
    <row r="53" spans="1:6" ht="25.5" x14ac:dyDescent="0.25">
      <c r="A53" s="2" t="s">
        <v>88</v>
      </c>
      <c r="B53" s="1" t="s">
        <v>89</v>
      </c>
      <c r="C53" s="1" t="s">
        <v>27</v>
      </c>
      <c r="D53" s="7"/>
      <c r="E53" s="8"/>
      <c r="F53" s="21"/>
    </row>
    <row r="54" spans="1:6" ht="38.25" x14ac:dyDescent="0.25">
      <c r="A54" s="2" t="s">
        <v>90</v>
      </c>
      <c r="B54" s="1" t="s">
        <v>91</v>
      </c>
      <c r="C54" s="1" t="s">
        <v>92</v>
      </c>
      <c r="D54" s="7"/>
      <c r="E54" s="8"/>
      <c r="F54" s="21"/>
    </row>
    <row r="55" spans="1:6" ht="15" customHeight="1" x14ac:dyDescent="0.25">
      <c r="A55" s="9" t="s">
        <v>93</v>
      </c>
      <c r="B55" s="10"/>
      <c r="C55" s="10"/>
      <c r="D55" s="10"/>
      <c r="E55" s="11"/>
      <c r="F55" s="21"/>
    </row>
    <row r="56" spans="1:6" ht="25.5" x14ac:dyDescent="0.25">
      <c r="A56" s="2" t="s">
        <v>88</v>
      </c>
      <c r="B56" s="1" t="s">
        <v>94</v>
      </c>
      <c r="C56" s="1" t="s">
        <v>27</v>
      </c>
      <c r="D56" s="7">
        <v>971.1</v>
      </c>
      <c r="E56" s="8">
        <f>D56*$F$4</f>
        <v>971.1</v>
      </c>
      <c r="F56" s="21"/>
    </row>
    <row r="57" spans="1:6" ht="25.5" x14ac:dyDescent="0.25">
      <c r="A57" s="2" t="s">
        <v>90</v>
      </c>
      <c r="B57" s="1" t="s">
        <v>95</v>
      </c>
      <c r="C57" s="1" t="s">
        <v>27</v>
      </c>
      <c r="D57" s="7"/>
      <c r="E57" s="8"/>
      <c r="F57" s="21"/>
    </row>
    <row r="58" spans="1:6" ht="25.5" x14ac:dyDescent="0.25">
      <c r="A58" s="2" t="s">
        <v>96</v>
      </c>
      <c r="B58" s="1" t="s">
        <v>97</v>
      </c>
      <c r="C58" s="1" t="s">
        <v>27</v>
      </c>
      <c r="D58" s="7"/>
      <c r="E58" s="8"/>
      <c r="F58" s="21"/>
    </row>
    <row r="59" spans="1:6" ht="25.5" x14ac:dyDescent="0.25">
      <c r="A59" s="2" t="s">
        <v>98</v>
      </c>
      <c r="B59" s="1" t="s">
        <v>99</v>
      </c>
      <c r="C59" s="1" t="s">
        <v>27</v>
      </c>
      <c r="D59" s="7"/>
      <c r="E59" s="8"/>
      <c r="F59" s="21"/>
    </row>
    <row r="60" spans="1:6" ht="25.5" x14ac:dyDescent="0.25">
      <c r="A60" s="2" t="s">
        <v>100</v>
      </c>
      <c r="B60" s="1" t="s">
        <v>101</v>
      </c>
      <c r="C60" s="1" t="s">
        <v>27</v>
      </c>
      <c r="D60" s="7"/>
      <c r="E60" s="8"/>
      <c r="F60" s="21"/>
    </row>
    <row r="61" spans="1:6" ht="51" x14ac:dyDescent="0.25">
      <c r="A61" s="2" t="s">
        <v>102</v>
      </c>
      <c r="B61" s="1" t="s">
        <v>103</v>
      </c>
      <c r="C61" s="1" t="s">
        <v>27</v>
      </c>
      <c r="D61" s="7"/>
      <c r="E61" s="8"/>
      <c r="F61" s="21"/>
    </row>
    <row r="62" spans="1:6" ht="15" customHeight="1" x14ac:dyDescent="0.25">
      <c r="A62" s="15" t="s">
        <v>104</v>
      </c>
      <c r="B62" s="16"/>
      <c r="C62" s="16"/>
      <c r="D62" s="16"/>
      <c r="E62" s="17"/>
      <c r="F62" s="21"/>
    </row>
    <row r="63" spans="1:6" ht="15" customHeight="1" x14ac:dyDescent="0.25">
      <c r="A63" s="12" t="s">
        <v>4</v>
      </c>
      <c r="B63" s="13"/>
      <c r="C63" s="13"/>
      <c r="D63" s="13"/>
      <c r="E63" s="14"/>
      <c r="F63" s="21"/>
    </row>
    <row r="64" spans="1:6" ht="25.5" x14ac:dyDescent="0.25">
      <c r="A64" s="2" t="s">
        <v>105</v>
      </c>
      <c r="B64" s="1" t="s">
        <v>106</v>
      </c>
      <c r="C64" s="1" t="s">
        <v>7</v>
      </c>
      <c r="D64" s="7">
        <v>6030.18</v>
      </c>
      <c r="E64" s="8">
        <f>D64*$F$4</f>
        <v>6030.18</v>
      </c>
      <c r="F64" s="21"/>
    </row>
    <row r="65" spans="1:6" ht="25.5" x14ac:dyDescent="0.25">
      <c r="A65" s="2" t="s">
        <v>107</v>
      </c>
      <c r="B65" s="1" t="s">
        <v>108</v>
      </c>
      <c r="C65" s="1" t="s">
        <v>7</v>
      </c>
      <c r="D65" s="7"/>
      <c r="E65" s="8"/>
      <c r="F65" s="21"/>
    </row>
    <row r="66" spans="1:6" ht="25.5" x14ac:dyDescent="0.25">
      <c r="A66" s="2" t="s">
        <v>109</v>
      </c>
      <c r="B66" s="1" t="s">
        <v>110</v>
      </c>
      <c r="C66" s="1" t="s">
        <v>7</v>
      </c>
      <c r="D66" s="7"/>
      <c r="E66" s="8"/>
      <c r="F66" s="21"/>
    </row>
    <row r="67" spans="1:6" x14ac:dyDescent="0.25">
      <c r="A67" s="2" t="s">
        <v>111</v>
      </c>
      <c r="B67" s="1" t="s">
        <v>112</v>
      </c>
      <c r="C67" s="1" t="s">
        <v>7</v>
      </c>
      <c r="D67" s="7"/>
      <c r="E67" s="8"/>
      <c r="F67" s="21"/>
    </row>
    <row r="68" spans="1:6" ht="15" customHeight="1" x14ac:dyDescent="0.25">
      <c r="A68" s="12" t="s">
        <v>14</v>
      </c>
      <c r="B68" s="13"/>
      <c r="C68" s="14"/>
      <c r="D68" s="7"/>
      <c r="E68" s="8"/>
      <c r="F68" s="21"/>
    </row>
    <row r="69" spans="1:6" ht="25.5" x14ac:dyDescent="0.25">
      <c r="A69" s="2" t="s">
        <v>113</v>
      </c>
      <c r="B69" s="1" t="s">
        <v>114</v>
      </c>
      <c r="C69" s="1" t="s">
        <v>7</v>
      </c>
      <c r="D69" s="7"/>
      <c r="E69" s="8"/>
      <c r="F69" s="21"/>
    </row>
    <row r="70" spans="1:6" x14ac:dyDescent="0.25">
      <c r="A70" s="2" t="s">
        <v>115</v>
      </c>
      <c r="B70" s="1" t="s">
        <v>116</v>
      </c>
      <c r="C70" s="1" t="s">
        <v>7</v>
      </c>
      <c r="D70" s="7"/>
      <c r="E70" s="8"/>
      <c r="F70" s="21"/>
    </row>
    <row r="71" spans="1:6" x14ac:dyDescent="0.25">
      <c r="A71" s="2" t="s">
        <v>117</v>
      </c>
      <c r="B71" s="1" t="s">
        <v>118</v>
      </c>
      <c r="C71" s="1" t="s">
        <v>7</v>
      </c>
      <c r="D71" s="7"/>
      <c r="E71" s="8"/>
      <c r="F71" s="21"/>
    </row>
    <row r="72" spans="1:6" x14ac:dyDescent="0.25">
      <c r="A72" s="2" t="s">
        <v>119</v>
      </c>
      <c r="B72" s="1" t="s">
        <v>120</v>
      </c>
      <c r="C72" s="1" t="s">
        <v>7</v>
      </c>
      <c r="D72" s="7"/>
      <c r="E72" s="8"/>
      <c r="F72" s="21"/>
    </row>
    <row r="73" spans="1:6" x14ac:dyDescent="0.25">
      <c r="A73" s="2" t="s">
        <v>121</v>
      </c>
      <c r="B73" s="1" t="s">
        <v>122</v>
      </c>
      <c r="C73" s="1" t="s">
        <v>7</v>
      </c>
      <c r="D73" s="7"/>
      <c r="E73" s="8"/>
      <c r="F73" s="21"/>
    </row>
    <row r="74" spans="1:6" x14ac:dyDescent="0.25">
      <c r="A74" s="2" t="s">
        <v>123</v>
      </c>
      <c r="B74" s="1" t="s">
        <v>26</v>
      </c>
      <c r="C74" s="1" t="s">
        <v>27</v>
      </c>
      <c r="D74" s="7"/>
      <c r="E74" s="8"/>
      <c r="F74" s="21"/>
    </row>
    <row r="75" spans="1:6" ht="15" customHeight="1" x14ac:dyDescent="0.25">
      <c r="A75" s="12" t="s">
        <v>124</v>
      </c>
      <c r="B75" s="13"/>
      <c r="C75" s="14"/>
      <c r="D75" s="7"/>
      <c r="E75" s="8"/>
      <c r="F75" s="21"/>
    </row>
    <row r="76" spans="1:6" x14ac:dyDescent="0.25">
      <c r="A76" s="2" t="s">
        <v>125</v>
      </c>
      <c r="B76" s="1" t="s">
        <v>126</v>
      </c>
      <c r="C76" s="1" t="s">
        <v>127</v>
      </c>
      <c r="D76" s="7"/>
      <c r="E76" s="8"/>
      <c r="F76" s="21"/>
    </row>
    <row r="77" spans="1:6" x14ac:dyDescent="0.25">
      <c r="A77" s="2" t="s">
        <v>128</v>
      </c>
      <c r="B77" s="1" t="s">
        <v>129</v>
      </c>
      <c r="C77" s="1" t="s">
        <v>127</v>
      </c>
      <c r="D77" s="7"/>
      <c r="E77" s="8"/>
      <c r="F77" s="21"/>
    </row>
    <row r="78" spans="1:6" ht="15" customHeight="1" x14ac:dyDescent="0.25">
      <c r="A78" s="12" t="s">
        <v>36</v>
      </c>
      <c r="B78" s="13"/>
      <c r="C78" s="14"/>
      <c r="D78" s="7"/>
      <c r="E78" s="8"/>
      <c r="F78" s="21"/>
    </row>
    <row r="79" spans="1:6" x14ac:dyDescent="0.25">
      <c r="A79" s="2" t="s">
        <v>130</v>
      </c>
      <c r="B79" s="1" t="s">
        <v>38</v>
      </c>
      <c r="C79" s="1" t="s">
        <v>127</v>
      </c>
      <c r="D79" s="7"/>
      <c r="E79" s="8"/>
      <c r="F79" s="21"/>
    </row>
    <row r="80" spans="1:6" x14ac:dyDescent="0.25">
      <c r="A80" s="2" t="s">
        <v>131</v>
      </c>
      <c r="B80" s="1" t="s">
        <v>132</v>
      </c>
      <c r="C80" s="1" t="s">
        <v>7</v>
      </c>
      <c r="D80" s="7"/>
      <c r="E80" s="8"/>
      <c r="F80" s="21"/>
    </row>
    <row r="81" spans="1:6" x14ac:dyDescent="0.25">
      <c r="A81" s="2" t="s">
        <v>133</v>
      </c>
      <c r="B81" s="1" t="s">
        <v>134</v>
      </c>
      <c r="C81" s="1" t="s">
        <v>7</v>
      </c>
      <c r="D81" s="7"/>
      <c r="E81" s="8"/>
      <c r="F81" s="21"/>
    </row>
    <row r="82" spans="1:6" x14ac:dyDescent="0.25">
      <c r="A82" s="2" t="s">
        <v>135</v>
      </c>
      <c r="B82" s="1" t="s">
        <v>136</v>
      </c>
      <c r="C82" s="1" t="s">
        <v>7</v>
      </c>
      <c r="D82" s="7"/>
      <c r="E82" s="8"/>
      <c r="F82" s="21"/>
    </row>
    <row r="83" spans="1:6" ht="15" customHeight="1" x14ac:dyDescent="0.25">
      <c r="A83" s="12" t="s">
        <v>28</v>
      </c>
      <c r="B83" s="13"/>
      <c r="C83" s="14"/>
      <c r="D83" s="7"/>
      <c r="E83" s="8"/>
      <c r="F83" s="21"/>
    </row>
    <row r="84" spans="1:6" x14ac:dyDescent="0.25">
      <c r="A84" s="2" t="s">
        <v>137</v>
      </c>
      <c r="B84" s="1" t="s">
        <v>30</v>
      </c>
      <c r="C84" s="1" t="s">
        <v>127</v>
      </c>
      <c r="D84" s="7"/>
      <c r="E84" s="8"/>
      <c r="F84" s="21"/>
    </row>
    <row r="85" spans="1:6" x14ac:dyDescent="0.25">
      <c r="A85" s="2" t="s">
        <v>138</v>
      </c>
      <c r="B85" s="1" t="s">
        <v>139</v>
      </c>
      <c r="C85" s="1" t="s">
        <v>127</v>
      </c>
      <c r="D85" s="7"/>
      <c r="E85" s="8"/>
      <c r="F85" s="21"/>
    </row>
    <row r="86" spans="1:6" ht="15" customHeight="1" x14ac:dyDescent="0.25">
      <c r="A86" s="12" t="s">
        <v>63</v>
      </c>
      <c r="B86" s="13"/>
      <c r="C86" s="14"/>
      <c r="D86" s="7"/>
      <c r="E86" s="8"/>
      <c r="F86" s="21"/>
    </row>
    <row r="87" spans="1:6" x14ac:dyDescent="0.25">
      <c r="A87" s="2" t="s">
        <v>140</v>
      </c>
      <c r="B87" s="1" t="s">
        <v>65</v>
      </c>
      <c r="C87" s="1" t="s">
        <v>27</v>
      </c>
      <c r="D87" s="7"/>
      <c r="E87" s="8"/>
      <c r="F87" s="21"/>
    </row>
    <row r="88" spans="1:6" x14ac:dyDescent="0.25">
      <c r="A88" s="2" t="s">
        <v>141</v>
      </c>
      <c r="B88" s="1" t="s">
        <v>142</v>
      </c>
      <c r="C88" s="1" t="s">
        <v>27</v>
      </c>
      <c r="D88" s="7"/>
      <c r="E88" s="8"/>
      <c r="F88" s="21"/>
    </row>
    <row r="89" spans="1:6" x14ac:dyDescent="0.25">
      <c r="A89" s="2" t="s">
        <v>143</v>
      </c>
      <c r="B89" s="1" t="s">
        <v>144</v>
      </c>
      <c r="C89" s="1" t="s">
        <v>27</v>
      </c>
      <c r="D89" s="7"/>
      <c r="E89" s="8"/>
      <c r="F89" s="21"/>
    </row>
    <row r="90" spans="1:6" x14ac:dyDescent="0.25">
      <c r="A90" s="2" t="s">
        <v>145</v>
      </c>
      <c r="B90" s="1" t="s">
        <v>69</v>
      </c>
      <c r="C90" s="1" t="s">
        <v>27</v>
      </c>
      <c r="D90" s="7"/>
      <c r="E90" s="8"/>
      <c r="F90" s="21"/>
    </row>
    <row r="91" spans="1:6" x14ac:dyDescent="0.25">
      <c r="A91" s="2" t="s">
        <v>146</v>
      </c>
      <c r="B91" s="1" t="s">
        <v>147</v>
      </c>
      <c r="C91" s="1" t="s">
        <v>127</v>
      </c>
      <c r="D91" s="7"/>
      <c r="E91" s="8"/>
      <c r="F91" s="21"/>
    </row>
    <row r="92" spans="1:6" x14ac:dyDescent="0.25">
      <c r="A92" s="2" t="s">
        <v>148</v>
      </c>
      <c r="B92" s="1" t="s">
        <v>149</v>
      </c>
      <c r="C92" s="1" t="s">
        <v>27</v>
      </c>
      <c r="D92" s="7"/>
      <c r="E92" s="8"/>
      <c r="F92" s="21"/>
    </row>
    <row r="93" spans="1:6" x14ac:dyDescent="0.25">
      <c r="A93" s="2" t="s">
        <v>150</v>
      </c>
      <c r="B93" s="1" t="s">
        <v>151</v>
      </c>
      <c r="C93" s="1" t="s">
        <v>27</v>
      </c>
      <c r="D93" s="7"/>
      <c r="E93" s="8"/>
      <c r="F93" s="21"/>
    </row>
    <row r="94" spans="1:6" x14ac:dyDescent="0.25">
      <c r="A94" s="2" t="s">
        <v>152</v>
      </c>
      <c r="B94" s="1" t="s">
        <v>75</v>
      </c>
      <c r="C94" s="1" t="s">
        <v>27</v>
      </c>
      <c r="D94" s="7"/>
      <c r="E94" s="8"/>
      <c r="F94" s="21"/>
    </row>
    <row r="95" spans="1:6" x14ac:dyDescent="0.25">
      <c r="A95" s="2" t="s">
        <v>153</v>
      </c>
      <c r="B95" s="1" t="s">
        <v>77</v>
      </c>
      <c r="C95" s="1" t="s">
        <v>27</v>
      </c>
      <c r="D95" s="7"/>
      <c r="E95" s="8"/>
      <c r="F95" s="21"/>
    </row>
    <row r="96" spans="1:6" x14ac:dyDescent="0.25">
      <c r="A96" s="2" t="s">
        <v>154</v>
      </c>
      <c r="B96" s="1" t="s">
        <v>79</v>
      </c>
      <c r="C96" s="1" t="s">
        <v>27</v>
      </c>
      <c r="D96" s="7"/>
      <c r="E96" s="8"/>
      <c r="F96" s="21"/>
    </row>
    <row r="97" spans="1:6" ht="51" x14ac:dyDescent="0.25">
      <c r="A97" s="2" t="s">
        <v>155</v>
      </c>
      <c r="B97" s="1" t="s">
        <v>156</v>
      </c>
      <c r="C97" s="1" t="s">
        <v>27</v>
      </c>
      <c r="D97" s="7"/>
      <c r="E97" s="8"/>
      <c r="F97" s="21"/>
    </row>
    <row r="98" spans="1:6" ht="25.5" x14ac:dyDescent="0.25">
      <c r="A98" s="2" t="s">
        <v>157</v>
      </c>
      <c r="B98" s="1" t="s">
        <v>158</v>
      </c>
      <c r="C98" s="1" t="s">
        <v>27</v>
      </c>
      <c r="D98" s="7"/>
      <c r="E98" s="8"/>
      <c r="F98" s="21"/>
    </row>
    <row r="99" spans="1:6" x14ac:dyDescent="0.25">
      <c r="A99" s="2" t="s">
        <v>159</v>
      </c>
      <c r="B99" s="1" t="s">
        <v>87</v>
      </c>
      <c r="C99" s="1" t="s">
        <v>27</v>
      </c>
      <c r="D99" s="7"/>
      <c r="E99" s="8"/>
      <c r="F99" s="21"/>
    </row>
    <row r="100" spans="1:6" x14ac:dyDescent="0.25">
      <c r="A100" s="2" t="s">
        <v>160</v>
      </c>
      <c r="B100" s="1" t="s">
        <v>161</v>
      </c>
      <c r="C100" s="1" t="s">
        <v>27</v>
      </c>
      <c r="D100" s="7"/>
      <c r="E100" s="8"/>
      <c r="F100" s="21"/>
    </row>
    <row r="101" spans="1:6" ht="38.25" x14ac:dyDescent="0.25">
      <c r="A101" s="2" t="s">
        <v>162</v>
      </c>
      <c r="B101" s="1" t="s">
        <v>91</v>
      </c>
      <c r="C101" s="1" t="s">
        <v>27</v>
      </c>
      <c r="D101" s="7"/>
      <c r="E101" s="8"/>
      <c r="F101" s="21"/>
    </row>
    <row r="102" spans="1:6" ht="15" customHeight="1" x14ac:dyDescent="0.25">
      <c r="A102" s="9" t="s">
        <v>163</v>
      </c>
      <c r="B102" s="10"/>
      <c r="C102" s="10"/>
      <c r="D102" s="10"/>
      <c r="E102" s="11"/>
      <c r="F102" s="21"/>
    </row>
    <row r="103" spans="1:6" ht="15" customHeight="1" x14ac:dyDescent="0.25">
      <c r="A103" s="9" t="s">
        <v>164</v>
      </c>
      <c r="B103" s="10"/>
      <c r="C103" s="10"/>
      <c r="D103" s="10"/>
      <c r="E103" s="11"/>
      <c r="F103" s="21"/>
    </row>
    <row r="104" spans="1:6" ht="25.5" x14ac:dyDescent="0.25">
      <c r="A104" s="2" t="s">
        <v>5</v>
      </c>
      <c r="B104" s="1" t="s">
        <v>165</v>
      </c>
      <c r="C104" s="1" t="s">
        <v>127</v>
      </c>
      <c r="D104" s="6">
        <v>5812.56</v>
      </c>
      <c r="E104" s="5">
        <f>D104*$F$4</f>
        <v>5812.56</v>
      </c>
      <c r="F104" s="21"/>
    </row>
    <row r="105" spans="1:6" ht="25.5" x14ac:dyDescent="0.25">
      <c r="A105" s="2" t="s">
        <v>8</v>
      </c>
      <c r="B105" s="1" t="s">
        <v>166</v>
      </c>
      <c r="C105" s="1" t="s">
        <v>127</v>
      </c>
      <c r="D105" s="6">
        <v>7057.4400000000005</v>
      </c>
      <c r="E105" s="5">
        <f t="shared" ref="E105:E168" si="0">D105*$F$4</f>
        <v>7057.4400000000005</v>
      </c>
      <c r="F105" s="21"/>
    </row>
    <row r="106" spans="1:6" x14ac:dyDescent="0.25">
      <c r="A106" s="2" t="s">
        <v>10</v>
      </c>
      <c r="B106" s="1" t="s">
        <v>167</v>
      </c>
      <c r="C106" s="1" t="s">
        <v>168</v>
      </c>
      <c r="D106" s="6">
        <v>1181.7</v>
      </c>
      <c r="E106" s="5">
        <f t="shared" si="0"/>
        <v>1181.7</v>
      </c>
      <c r="F106" s="21"/>
    </row>
    <row r="107" spans="1:6" x14ac:dyDescent="0.25">
      <c r="A107" s="2" t="s">
        <v>12</v>
      </c>
      <c r="B107" s="1" t="s">
        <v>169</v>
      </c>
      <c r="C107" s="1" t="s">
        <v>168</v>
      </c>
      <c r="D107" s="6">
        <v>341.64</v>
      </c>
      <c r="E107" s="5">
        <f t="shared" si="0"/>
        <v>341.64</v>
      </c>
      <c r="F107" s="21"/>
    </row>
    <row r="108" spans="1:6" x14ac:dyDescent="0.25">
      <c r="A108" s="2" t="s">
        <v>15</v>
      </c>
      <c r="B108" s="1" t="s">
        <v>170</v>
      </c>
      <c r="C108" s="1" t="s">
        <v>168</v>
      </c>
      <c r="D108" s="6">
        <v>734.76</v>
      </c>
      <c r="E108" s="5">
        <f t="shared" si="0"/>
        <v>734.76</v>
      </c>
      <c r="F108" s="21"/>
    </row>
    <row r="109" spans="1:6" ht="25.5" x14ac:dyDescent="0.25">
      <c r="A109" s="2" t="s">
        <v>17</v>
      </c>
      <c r="B109" s="1" t="s">
        <v>171</v>
      </c>
      <c r="C109" s="1" t="s">
        <v>168</v>
      </c>
      <c r="D109" s="6">
        <v>468</v>
      </c>
      <c r="E109" s="5">
        <f t="shared" si="0"/>
        <v>468</v>
      </c>
      <c r="F109" s="21"/>
    </row>
    <row r="110" spans="1:6" x14ac:dyDescent="0.25">
      <c r="A110" s="2" t="s">
        <v>19</v>
      </c>
      <c r="B110" s="1" t="s">
        <v>172</v>
      </c>
      <c r="C110" s="1" t="s">
        <v>7</v>
      </c>
      <c r="D110" s="6">
        <v>1219.1400000000001</v>
      </c>
      <c r="E110" s="5">
        <f t="shared" si="0"/>
        <v>1219.1400000000001</v>
      </c>
      <c r="F110" s="21"/>
    </row>
    <row r="111" spans="1:6" ht="25.5" x14ac:dyDescent="0.25">
      <c r="A111" s="2" t="s">
        <v>21</v>
      </c>
      <c r="B111" s="1" t="s">
        <v>173</v>
      </c>
      <c r="C111" s="1" t="s">
        <v>7</v>
      </c>
      <c r="D111" s="6">
        <v>727.74</v>
      </c>
      <c r="E111" s="5">
        <f t="shared" si="0"/>
        <v>727.74</v>
      </c>
      <c r="F111" s="21"/>
    </row>
    <row r="112" spans="1:6" x14ac:dyDescent="0.25">
      <c r="A112" s="2" t="s">
        <v>23</v>
      </c>
      <c r="B112" s="1" t="s">
        <v>174</v>
      </c>
      <c r="C112" s="1" t="s">
        <v>7</v>
      </c>
      <c r="D112" s="6">
        <v>1790.1000000000001</v>
      </c>
      <c r="E112" s="5">
        <f t="shared" si="0"/>
        <v>1790.1000000000001</v>
      </c>
      <c r="F112" s="21"/>
    </row>
    <row r="113" spans="1:6" x14ac:dyDescent="0.25">
      <c r="A113" s="2" t="s">
        <v>25</v>
      </c>
      <c r="B113" s="1" t="s">
        <v>175</v>
      </c>
      <c r="C113" s="1" t="s">
        <v>176</v>
      </c>
      <c r="D113" s="6">
        <v>112.32000000000001</v>
      </c>
      <c r="E113" s="5">
        <f t="shared" si="0"/>
        <v>112.32000000000001</v>
      </c>
      <c r="F113" s="21"/>
    </row>
    <row r="114" spans="1:6" ht="25.5" x14ac:dyDescent="0.25">
      <c r="A114" s="2" t="s">
        <v>29</v>
      </c>
      <c r="B114" s="1" t="s">
        <v>177</v>
      </c>
      <c r="C114" s="1" t="s">
        <v>178</v>
      </c>
      <c r="D114" s="6">
        <v>212041.44</v>
      </c>
      <c r="E114" s="5">
        <f t="shared" si="0"/>
        <v>212041.44</v>
      </c>
      <c r="F114" s="21"/>
    </row>
    <row r="115" spans="1:6" x14ac:dyDescent="0.25">
      <c r="A115" s="2" t="s">
        <v>31</v>
      </c>
      <c r="B115" s="1" t="s">
        <v>179</v>
      </c>
      <c r="C115" s="1" t="s">
        <v>7</v>
      </c>
      <c r="D115" s="6">
        <v>5456.88</v>
      </c>
      <c r="E115" s="5">
        <f t="shared" si="0"/>
        <v>5456.88</v>
      </c>
      <c r="F115" s="21"/>
    </row>
    <row r="116" spans="1:6" x14ac:dyDescent="0.25">
      <c r="A116" s="2" t="s">
        <v>34</v>
      </c>
      <c r="B116" s="1" t="s">
        <v>180</v>
      </c>
      <c r="C116" s="1" t="s">
        <v>7</v>
      </c>
      <c r="D116" s="6">
        <v>2192.58</v>
      </c>
      <c r="E116" s="5">
        <f t="shared" si="0"/>
        <v>2192.58</v>
      </c>
      <c r="F116" s="21"/>
    </row>
    <row r="117" spans="1:6" x14ac:dyDescent="0.25">
      <c r="A117" s="2" t="s">
        <v>37</v>
      </c>
      <c r="B117" s="1" t="s">
        <v>181</v>
      </c>
      <c r="C117" s="1" t="s">
        <v>7</v>
      </c>
      <c r="D117" s="6">
        <v>2192.58</v>
      </c>
      <c r="E117" s="5">
        <f t="shared" si="0"/>
        <v>2192.58</v>
      </c>
      <c r="F117" s="21"/>
    </row>
    <row r="118" spans="1:6" x14ac:dyDescent="0.25">
      <c r="A118" s="2" t="s">
        <v>39</v>
      </c>
      <c r="B118" s="1" t="s">
        <v>182</v>
      </c>
      <c r="C118" s="1" t="s">
        <v>7</v>
      </c>
      <c r="D118" s="6">
        <v>2192.58</v>
      </c>
      <c r="E118" s="5">
        <f t="shared" si="0"/>
        <v>2192.58</v>
      </c>
      <c r="F118" s="21"/>
    </row>
    <row r="119" spans="1:6" ht="25.5" x14ac:dyDescent="0.25">
      <c r="A119" s="2" t="s">
        <v>41</v>
      </c>
      <c r="B119" s="1" t="s">
        <v>183</v>
      </c>
      <c r="C119" s="1" t="s">
        <v>7</v>
      </c>
      <c r="D119" s="6">
        <v>2192.58</v>
      </c>
      <c r="E119" s="5">
        <f t="shared" si="0"/>
        <v>2192.58</v>
      </c>
      <c r="F119" s="21"/>
    </row>
    <row r="120" spans="1:6" x14ac:dyDescent="0.25">
      <c r="A120" s="2" t="s">
        <v>43</v>
      </c>
      <c r="B120" s="1" t="s">
        <v>184</v>
      </c>
      <c r="C120" s="1" t="s">
        <v>7</v>
      </c>
      <c r="D120" s="6">
        <v>1579.5</v>
      </c>
      <c r="E120" s="5">
        <f t="shared" si="0"/>
        <v>1579.5</v>
      </c>
      <c r="F120" s="21"/>
    </row>
    <row r="121" spans="1:6" x14ac:dyDescent="0.25">
      <c r="A121" s="2" t="s">
        <v>45</v>
      </c>
      <c r="B121" s="1" t="s">
        <v>185</v>
      </c>
      <c r="C121" s="1" t="s">
        <v>7</v>
      </c>
      <c r="D121" s="6">
        <v>1207.44</v>
      </c>
      <c r="E121" s="5">
        <f t="shared" si="0"/>
        <v>1207.44</v>
      </c>
      <c r="F121" s="21"/>
    </row>
    <row r="122" spans="1:6" x14ac:dyDescent="0.25">
      <c r="A122" s="2" t="s">
        <v>47</v>
      </c>
      <c r="B122" s="1" t="s">
        <v>186</v>
      </c>
      <c r="C122" s="1" t="s">
        <v>7</v>
      </c>
      <c r="D122" s="6">
        <v>580.32000000000005</v>
      </c>
      <c r="E122" s="5">
        <f t="shared" si="0"/>
        <v>580.32000000000005</v>
      </c>
      <c r="F122" s="21"/>
    </row>
    <row r="123" spans="1:6" x14ac:dyDescent="0.25">
      <c r="A123" s="2" t="s">
        <v>49</v>
      </c>
      <c r="B123" s="1" t="s">
        <v>187</v>
      </c>
      <c r="C123" s="1" t="s">
        <v>7</v>
      </c>
      <c r="D123" s="6">
        <v>4027.1400000000003</v>
      </c>
      <c r="E123" s="5">
        <f t="shared" si="0"/>
        <v>4027.1400000000003</v>
      </c>
      <c r="F123" s="21"/>
    </row>
    <row r="124" spans="1:6" x14ac:dyDescent="0.25">
      <c r="A124" s="2" t="s">
        <v>50</v>
      </c>
      <c r="B124" s="1" t="s">
        <v>188</v>
      </c>
      <c r="C124" s="1" t="s">
        <v>7</v>
      </c>
      <c r="D124" s="6">
        <v>9586.98</v>
      </c>
      <c r="E124" s="5">
        <f t="shared" si="0"/>
        <v>9586.98</v>
      </c>
      <c r="F124" s="21"/>
    </row>
    <row r="125" spans="1:6" ht="25.5" x14ac:dyDescent="0.25">
      <c r="A125" s="2" t="s">
        <v>52</v>
      </c>
      <c r="B125" s="1" t="s">
        <v>189</v>
      </c>
      <c r="C125" s="1" t="s">
        <v>7</v>
      </c>
      <c r="D125" s="6">
        <v>1642.68</v>
      </c>
      <c r="E125" s="5">
        <f t="shared" si="0"/>
        <v>1642.68</v>
      </c>
      <c r="F125" s="21"/>
    </row>
    <row r="126" spans="1:6" x14ac:dyDescent="0.25">
      <c r="A126" s="2" t="s">
        <v>55</v>
      </c>
      <c r="B126" s="1" t="s">
        <v>190</v>
      </c>
      <c r="C126" s="1" t="s">
        <v>7</v>
      </c>
      <c r="D126" s="6">
        <v>900.9</v>
      </c>
      <c r="E126" s="5">
        <f t="shared" si="0"/>
        <v>900.9</v>
      </c>
      <c r="F126" s="21"/>
    </row>
    <row r="127" spans="1:6" x14ac:dyDescent="0.25">
      <c r="A127" s="2" t="s">
        <v>57</v>
      </c>
      <c r="B127" s="1" t="s">
        <v>191</v>
      </c>
      <c r="C127" s="1" t="s">
        <v>7</v>
      </c>
      <c r="D127" s="6">
        <v>1612.26</v>
      </c>
      <c r="E127" s="5">
        <f t="shared" si="0"/>
        <v>1612.26</v>
      </c>
      <c r="F127" s="21"/>
    </row>
    <row r="128" spans="1:6" x14ac:dyDescent="0.25">
      <c r="A128" s="2" t="s">
        <v>59</v>
      </c>
      <c r="B128" s="1" t="s">
        <v>192</v>
      </c>
      <c r="C128" s="1" t="s">
        <v>7</v>
      </c>
      <c r="D128" s="6">
        <v>1170</v>
      </c>
      <c r="E128" s="5">
        <f t="shared" si="0"/>
        <v>1170</v>
      </c>
      <c r="F128" s="21"/>
    </row>
    <row r="129" spans="1:6" ht="25.5" x14ac:dyDescent="0.25">
      <c r="A129" s="2" t="s">
        <v>61</v>
      </c>
      <c r="B129" s="1" t="s">
        <v>193</v>
      </c>
      <c r="C129" s="1" t="s">
        <v>7</v>
      </c>
      <c r="D129" s="6">
        <v>985.14</v>
      </c>
      <c r="E129" s="5">
        <f t="shared" si="0"/>
        <v>985.14</v>
      </c>
      <c r="F129" s="21"/>
    </row>
    <row r="130" spans="1:6" ht="25.5" x14ac:dyDescent="0.25">
      <c r="A130" s="2" t="s">
        <v>64</v>
      </c>
      <c r="B130" s="1" t="s">
        <v>194</v>
      </c>
      <c r="C130" s="1" t="s">
        <v>7</v>
      </c>
      <c r="D130" s="6">
        <v>985.14</v>
      </c>
      <c r="E130" s="5">
        <f t="shared" si="0"/>
        <v>985.14</v>
      </c>
      <c r="F130" s="21"/>
    </row>
    <row r="131" spans="1:6" x14ac:dyDescent="0.25">
      <c r="A131" s="2" t="s">
        <v>66</v>
      </c>
      <c r="B131" s="1" t="s">
        <v>195</v>
      </c>
      <c r="C131" s="1" t="s">
        <v>7</v>
      </c>
      <c r="D131" s="6">
        <v>383.76</v>
      </c>
      <c r="E131" s="5">
        <f t="shared" si="0"/>
        <v>383.76</v>
      </c>
      <c r="F131" s="21"/>
    </row>
    <row r="132" spans="1:6" x14ac:dyDescent="0.25">
      <c r="A132" s="2" t="s">
        <v>68</v>
      </c>
      <c r="B132" s="1" t="s">
        <v>196</v>
      </c>
      <c r="C132" s="1" t="s">
        <v>7</v>
      </c>
      <c r="D132" s="6">
        <v>758.16000000000008</v>
      </c>
      <c r="E132" s="5">
        <f t="shared" si="0"/>
        <v>758.16000000000008</v>
      </c>
      <c r="F132" s="21"/>
    </row>
    <row r="133" spans="1:6" x14ac:dyDescent="0.25">
      <c r="A133" s="2" t="s">
        <v>70</v>
      </c>
      <c r="B133" s="1" t="s">
        <v>197</v>
      </c>
      <c r="C133" s="1" t="s">
        <v>7</v>
      </c>
      <c r="D133" s="6">
        <v>758.16000000000008</v>
      </c>
      <c r="E133" s="5">
        <f t="shared" si="0"/>
        <v>758.16000000000008</v>
      </c>
      <c r="F133" s="21"/>
    </row>
    <row r="134" spans="1:6" ht="25.5" x14ac:dyDescent="0.25">
      <c r="A134" s="2" t="s">
        <v>72</v>
      </c>
      <c r="B134" s="1" t="s">
        <v>198</v>
      </c>
      <c r="C134" s="1" t="s">
        <v>7</v>
      </c>
      <c r="D134" s="6">
        <v>477.36</v>
      </c>
      <c r="E134" s="5">
        <f t="shared" si="0"/>
        <v>477.36</v>
      </c>
      <c r="F134" s="21"/>
    </row>
    <row r="135" spans="1:6" x14ac:dyDescent="0.25">
      <c r="A135" s="2" t="s">
        <v>74</v>
      </c>
      <c r="B135" s="1" t="s">
        <v>199</v>
      </c>
      <c r="C135" s="1" t="s">
        <v>7</v>
      </c>
      <c r="D135" s="6">
        <v>2253.42</v>
      </c>
      <c r="E135" s="5">
        <f t="shared" si="0"/>
        <v>2253.42</v>
      </c>
      <c r="F135" s="21"/>
    </row>
    <row r="136" spans="1:6" x14ac:dyDescent="0.25">
      <c r="A136" s="2" t="s">
        <v>76</v>
      </c>
      <c r="B136" s="1" t="s">
        <v>200</v>
      </c>
      <c r="C136" s="1" t="s">
        <v>7</v>
      </c>
      <c r="D136" s="6">
        <v>3128.58</v>
      </c>
      <c r="E136" s="5">
        <f t="shared" si="0"/>
        <v>3128.58</v>
      </c>
      <c r="F136" s="21"/>
    </row>
    <row r="137" spans="1:6" x14ac:dyDescent="0.25">
      <c r="A137" s="2" t="s">
        <v>78</v>
      </c>
      <c r="B137" s="1" t="s">
        <v>201</v>
      </c>
      <c r="C137" s="1" t="s">
        <v>7</v>
      </c>
      <c r="D137" s="6">
        <v>807.30000000000007</v>
      </c>
      <c r="E137" s="5">
        <f t="shared" si="0"/>
        <v>807.30000000000007</v>
      </c>
      <c r="F137" s="21"/>
    </row>
    <row r="138" spans="1:6" x14ac:dyDescent="0.25">
      <c r="A138" s="2" t="s">
        <v>80</v>
      </c>
      <c r="B138" s="1" t="s">
        <v>202</v>
      </c>
      <c r="C138" s="1" t="s">
        <v>7</v>
      </c>
      <c r="D138" s="6">
        <v>528.84</v>
      </c>
      <c r="E138" s="5">
        <f t="shared" si="0"/>
        <v>528.84</v>
      </c>
      <c r="F138" s="21"/>
    </row>
    <row r="139" spans="1:6" x14ac:dyDescent="0.25">
      <c r="A139" s="2" t="s">
        <v>82</v>
      </c>
      <c r="B139" s="1" t="s">
        <v>203</v>
      </c>
      <c r="C139" s="1" t="s">
        <v>7</v>
      </c>
      <c r="D139" s="6">
        <v>723.06000000000006</v>
      </c>
      <c r="E139" s="5">
        <f t="shared" si="0"/>
        <v>723.06000000000006</v>
      </c>
      <c r="F139" s="21"/>
    </row>
    <row r="140" spans="1:6" x14ac:dyDescent="0.25">
      <c r="A140" s="2" t="s">
        <v>84</v>
      </c>
      <c r="B140" s="1" t="s">
        <v>204</v>
      </c>
      <c r="C140" s="1" t="s">
        <v>7</v>
      </c>
      <c r="D140" s="6">
        <v>879.84</v>
      </c>
      <c r="E140" s="5">
        <f t="shared" si="0"/>
        <v>879.84</v>
      </c>
      <c r="F140" s="21"/>
    </row>
    <row r="141" spans="1:6" x14ac:dyDescent="0.25">
      <c r="A141" s="2" t="s">
        <v>86</v>
      </c>
      <c r="B141" s="1" t="s">
        <v>205</v>
      </c>
      <c r="C141" s="1" t="s">
        <v>7</v>
      </c>
      <c r="D141" s="6">
        <v>2157.48</v>
      </c>
      <c r="E141" s="5">
        <f t="shared" si="0"/>
        <v>2157.48</v>
      </c>
      <c r="F141" s="21"/>
    </row>
    <row r="142" spans="1:6" x14ac:dyDescent="0.25">
      <c r="A142" s="2" t="s">
        <v>88</v>
      </c>
      <c r="B142" s="1" t="s">
        <v>206</v>
      </c>
      <c r="C142" s="1" t="s">
        <v>7</v>
      </c>
      <c r="D142" s="6">
        <v>306.54000000000002</v>
      </c>
      <c r="E142" s="5">
        <f t="shared" si="0"/>
        <v>306.54000000000002</v>
      </c>
      <c r="F142" s="21"/>
    </row>
    <row r="143" spans="1:6" x14ac:dyDescent="0.25">
      <c r="A143" s="2" t="s">
        <v>90</v>
      </c>
      <c r="B143" s="1" t="s">
        <v>207</v>
      </c>
      <c r="C143" s="1" t="s">
        <v>208</v>
      </c>
      <c r="D143" s="6">
        <v>5644.08</v>
      </c>
      <c r="E143" s="5">
        <f t="shared" si="0"/>
        <v>5644.08</v>
      </c>
      <c r="F143" s="21"/>
    </row>
    <row r="144" spans="1:6" x14ac:dyDescent="0.25">
      <c r="A144" s="2" t="s">
        <v>96</v>
      </c>
      <c r="B144" s="1" t="s">
        <v>209</v>
      </c>
      <c r="C144" s="1" t="s">
        <v>210</v>
      </c>
      <c r="D144" s="6">
        <v>7375.68</v>
      </c>
      <c r="E144" s="5">
        <f t="shared" si="0"/>
        <v>7375.68</v>
      </c>
      <c r="F144" s="21"/>
    </row>
    <row r="145" spans="1:6" x14ac:dyDescent="0.25">
      <c r="A145" s="2" t="s">
        <v>98</v>
      </c>
      <c r="B145" s="1" t="s">
        <v>211</v>
      </c>
      <c r="C145" s="1" t="s">
        <v>208</v>
      </c>
      <c r="D145" s="6">
        <v>1186.3800000000001</v>
      </c>
      <c r="E145" s="5">
        <f t="shared" si="0"/>
        <v>1186.3800000000001</v>
      </c>
      <c r="F145" s="21"/>
    </row>
    <row r="146" spans="1:6" x14ac:dyDescent="0.25">
      <c r="A146" s="2" t="s">
        <v>100</v>
      </c>
      <c r="B146" s="1" t="s">
        <v>212</v>
      </c>
      <c r="C146" s="1" t="s">
        <v>7</v>
      </c>
      <c r="D146" s="6">
        <v>1577.16</v>
      </c>
      <c r="E146" s="5">
        <f t="shared" si="0"/>
        <v>1577.16</v>
      </c>
      <c r="F146" s="21"/>
    </row>
    <row r="147" spans="1:6" x14ac:dyDescent="0.25">
      <c r="A147" s="2" t="s">
        <v>102</v>
      </c>
      <c r="B147" s="1" t="s">
        <v>213</v>
      </c>
      <c r="C147" s="1" t="s">
        <v>7</v>
      </c>
      <c r="D147" s="6">
        <v>2054.52</v>
      </c>
      <c r="E147" s="5">
        <f t="shared" si="0"/>
        <v>2054.52</v>
      </c>
      <c r="F147" s="21"/>
    </row>
    <row r="148" spans="1:6" x14ac:dyDescent="0.25">
      <c r="A148" s="2" t="s">
        <v>214</v>
      </c>
      <c r="B148" s="1" t="s">
        <v>215</v>
      </c>
      <c r="C148" s="1" t="s">
        <v>7</v>
      </c>
      <c r="D148" s="6">
        <v>1006.2</v>
      </c>
      <c r="E148" s="5">
        <f t="shared" si="0"/>
        <v>1006.2</v>
      </c>
      <c r="F148" s="21"/>
    </row>
    <row r="149" spans="1:6" ht="38.25" x14ac:dyDescent="0.25">
      <c r="A149" s="2" t="s">
        <v>216</v>
      </c>
      <c r="B149" s="1" t="s">
        <v>217</v>
      </c>
      <c r="C149" s="1" t="s">
        <v>7</v>
      </c>
      <c r="D149" s="6">
        <v>1146.6000000000001</v>
      </c>
      <c r="E149" s="5">
        <f t="shared" si="0"/>
        <v>1146.6000000000001</v>
      </c>
      <c r="F149" s="21"/>
    </row>
    <row r="150" spans="1:6" x14ac:dyDescent="0.25">
      <c r="A150" s="2" t="s">
        <v>105</v>
      </c>
      <c r="B150" s="1" t="s">
        <v>218</v>
      </c>
      <c r="C150" s="1" t="s">
        <v>27</v>
      </c>
      <c r="D150" s="6">
        <v>921.96</v>
      </c>
      <c r="E150" s="5">
        <f t="shared" si="0"/>
        <v>921.96</v>
      </c>
      <c r="F150" s="21"/>
    </row>
    <row r="151" spans="1:6" ht="25.5" x14ac:dyDescent="0.25">
      <c r="A151" s="2" t="s">
        <v>107</v>
      </c>
      <c r="B151" s="1" t="s">
        <v>219</v>
      </c>
      <c r="C151" s="1" t="s">
        <v>27</v>
      </c>
      <c r="D151" s="6">
        <v>1010.88</v>
      </c>
      <c r="E151" s="5">
        <f t="shared" si="0"/>
        <v>1010.88</v>
      </c>
      <c r="F151" s="21"/>
    </row>
    <row r="152" spans="1:6" x14ac:dyDescent="0.25">
      <c r="A152" s="2" t="s">
        <v>109</v>
      </c>
      <c r="B152" s="1" t="s">
        <v>220</v>
      </c>
      <c r="C152" s="1" t="s">
        <v>178</v>
      </c>
      <c r="D152" s="6">
        <v>176281.56</v>
      </c>
      <c r="E152" s="5">
        <f t="shared" si="0"/>
        <v>176281.56</v>
      </c>
      <c r="F152" s="21"/>
    </row>
    <row r="153" spans="1:6" x14ac:dyDescent="0.25">
      <c r="A153" s="2" t="s">
        <v>111</v>
      </c>
      <c r="B153" s="1" t="s">
        <v>221</v>
      </c>
      <c r="C153" s="1" t="s">
        <v>222</v>
      </c>
      <c r="D153" s="6">
        <v>138.06</v>
      </c>
      <c r="E153" s="5">
        <f t="shared" si="0"/>
        <v>138.06</v>
      </c>
      <c r="F153" s="21"/>
    </row>
    <row r="154" spans="1:6" x14ac:dyDescent="0.25">
      <c r="A154" s="2" t="s">
        <v>113</v>
      </c>
      <c r="B154" s="1" t="s">
        <v>223</v>
      </c>
      <c r="C154" s="1" t="s">
        <v>7</v>
      </c>
      <c r="D154" s="6">
        <v>1184.04</v>
      </c>
      <c r="E154" s="5">
        <f t="shared" si="0"/>
        <v>1184.04</v>
      </c>
      <c r="F154" s="21"/>
    </row>
    <row r="155" spans="1:6" ht="25.5" x14ac:dyDescent="0.25">
      <c r="A155" s="2" t="s">
        <v>115</v>
      </c>
      <c r="B155" s="1" t="s">
        <v>224</v>
      </c>
      <c r="C155" s="1" t="s">
        <v>7</v>
      </c>
      <c r="D155" s="6">
        <v>807.30000000000007</v>
      </c>
      <c r="E155" s="5">
        <f t="shared" si="0"/>
        <v>807.30000000000007</v>
      </c>
      <c r="F155" s="21"/>
    </row>
    <row r="156" spans="1:6" x14ac:dyDescent="0.25">
      <c r="A156" s="2" t="s">
        <v>117</v>
      </c>
      <c r="B156" s="1" t="s">
        <v>225</v>
      </c>
      <c r="C156" s="1" t="s">
        <v>7</v>
      </c>
      <c r="D156" s="6">
        <v>1883.7</v>
      </c>
      <c r="E156" s="5">
        <f t="shared" si="0"/>
        <v>1883.7</v>
      </c>
      <c r="F156" s="21"/>
    </row>
    <row r="157" spans="1:6" x14ac:dyDescent="0.25">
      <c r="A157" s="2" t="s">
        <v>119</v>
      </c>
      <c r="B157" s="1" t="s">
        <v>226</v>
      </c>
      <c r="C157" s="1" t="s">
        <v>7</v>
      </c>
      <c r="D157" s="6">
        <v>4226.04</v>
      </c>
      <c r="E157" s="5">
        <f t="shared" si="0"/>
        <v>4226.04</v>
      </c>
      <c r="F157" s="21"/>
    </row>
    <row r="158" spans="1:6" ht="25.5" x14ac:dyDescent="0.25">
      <c r="A158" s="2" t="s">
        <v>121</v>
      </c>
      <c r="B158" s="1" t="s">
        <v>227</v>
      </c>
      <c r="C158" s="1" t="s">
        <v>7</v>
      </c>
      <c r="D158" s="6">
        <v>716.04000000000008</v>
      </c>
      <c r="E158" s="5">
        <f t="shared" si="0"/>
        <v>716.04000000000008</v>
      </c>
      <c r="F158" s="21"/>
    </row>
    <row r="159" spans="1:6" x14ac:dyDescent="0.25">
      <c r="A159" s="2" t="s">
        <v>123</v>
      </c>
      <c r="B159" s="1" t="s">
        <v>228</v>
      </c>
      <c r="C159" s="1" t="s">
        <v>7</v>
      </c>
      <c r="D159" s="6">
        <v>294.84000000000003</v>
      </c>
      <c r="E159" s="5">
        <f t="shared" si="0"/>
        <v>294.84000000000003</v>
      </c>
      <c r="F159" s="21"/>
    </row>
    <row r="160" spans="1:6" ht="25.5" x14ac:dyDescent="0.25">
      <c r="A160" s="2" t="s">
        <v>125</v>
      </c>
      <c r="B160" s="1" t="s">
        <v>229</v>
      </c>
      <c r="C160" s="1" t="s">
        <v>230</v>
      </c>
      <c r="D160" s="6">
        <v>39</v>
      </c>
      <c r="E160" s="5">
        <f t="shared" si="0"/>
        <v>39</v>
      </c>
      <c r="F160" s="21"/>
    </row>
    <row r="161" spans="1:6" x14ac:dyDescent="0.25">
      <c r="A161" s="2" t="s">
        <v>128</v>
      </c>
      <c r="B161" s="1" t="s">
        <v>231</v>
      </c>
      <c r="C161" s="1" t="s">
        <v>230</v>
      </c>
      <c r="D161" s="6">
        <v>19.5</v>
      </c>
      <c r="E161" s="5">
        <f t="shared" si="0"/>
        <v>19.5</v>
      </c>
      <c r="F161" s="21"/>
    </row>
    <row r="162" spans="1:6" ht="25.5" x14ac:dyDescent="0.25">
      <c r="A162" s="2" t="s">
        <v>232</v>
      </c>
      <c r="B162" s="1" t="s">
        <v>233</v>
      </c>
      <c r="C162" s="1" t="s">
        <v>234</v>
      </c>
      <c r="D162" s="6">
        <v>2244.06</v>
      </c>
      <c r="E162" s="5">
        <f t="shared" si="0"/>
        <v>2244.06</v>
      </c>
      <c r="F162" s="21"/>
    </row>
    <row r="163" spans="1:6" ht="25.5" x14ac:dyDescent="0.25">
      <c r="A163" s="2" t="s">
        <v>130</v>
      </c>
      <c r="B163" s="1" t="s">
        <v>235</v>
      </c>
      <c r="C163" s="1" t="s">
        <v>27</v>
      </c>
      <c r="D163" s="6">
        <v>1645.02</v>
      </c>
      <c r="E163" s="5">
        <f t="shared" si="0"/>
        <v>1645.02</v>
      </c>
      <c r="F163" s="21"/>
    </row>
    <row r="164" spans="1:6" x14ac:dyDescent="0.25">
      <c r="A164" s="2" t="s">
        <v>131</v>
      </c>
      <c r="B164" s="1" t="s">
        <v>236</v>
      </c>
      <c r="C164" s="1" t="s">
        <v>234</v>
      </c>
      <c r="D164" s="6">
        <v>5150.34</v>
      </c>
      <c r="E164" s="5">
        <f t="shared" si="0"/>
        <v>5150.34</v>
      </c>
      <c r="F164" s="21"/>
    </row>
    <row r="165" spans="1:6" x14ac:dyDescent="0.25">
      <c r="A165" s="2" t="s">
        <v>133</v>
      </c>
      <c r="B165" s="1" t="s">
        <v>237</v>
      </c>
      <c r="C165" s="1" t="s">
        <v>234</v>
      </c>
      <c r="D165" s="6">
        <v>6231.42</v>
      </c>
      <c r="E165" s="5">
        <f t="shared" si="0"/>
        <v>6231.42</v>
      </c>
      <c r="F165" s="21"/>
    </row>
    <row r="166" spans="1:6" ht="38.25" x14ac:dyDescent="0.25">
      <c r="A166" s="2" t="s">
        <v>135</v>
      </c>
      <c r="B166" s="1" t="s">
        <v>91</v>
      </c>
      <c r="C166" s="1" t="s">
        <v>234</v>
      </c>
      <c r="D166" s="6">
        <v>5623.02</v>
      </c>
      <c r="E166" s="5">
        <f t="shared" si="0"/>
        <v>5623.02</v>
      </c>
      <c r="F166" s="21"/>
    </row>
    <row r="167" spans="1:6" x14ac:dyDescent="0.25">
      <c r="A167" s="2"/>
      <c r="B167" s="3" t="s">
        <v>238</v>
      </c>
      <c r="C167" s="1"/>
      <c r="D167" s="6"/>
      <c r="E167" s="5">
        <f t="shared" si="0"/>
        <v>0</v>
      </c>
      <c r="F167" s="21"/>
    </row>
    <row r="168" spans="1:6" ht="25.5" x14ac:dyDescent="0.25">
      <c r="A168" s="2" t="s">
        <v>5</v>
      </c>
      <c r="B168" s="1" t="s">
        <v>239</v>
      </c>
      <c r="C168" s="1" t="s">
        <v>7</v>
      </c>
      <c r="D168" s="6">
        <v>2192.58</v>
      </c>
      <c r="E168" s="5">
        <f t="shared" si="0"/>
        <v>2192.58</v>
      </c>
      <c r="F168" s="21"/>
    </row>
    <row r="169" spans="1:6" ht="25.5" x14ac:dyDescent="0.25">
      <c r="A169" s="2" t="s">
        <v>8</v>
      </c>
      <c r="B169" s="1" t="s">
        <v>240</v>
      </c>
      <c r="C169" s="1" t="s">
        <v>7</v>
      </c>
      <c r="D169" s="6">
        <v>2920.32</v>
      </c>
      <c r="E169" s="5">
        <f t="shared" ref="E169:E191" si="1">D169*$F$4</f>
        <v>2920.32</v>
      </c>
      <c r="F169" s="21"/>
    </row>
    <row r="170" spans="1:6" x14ac:dyDescent="0.25">
      <c r="A170" s="2" t="s">
        <v>10</v>
      </c>
      <c r="B170" s="1" t="s">
        <v>241</v>
      </c>
      <c r="C170" s="1" t="s">
        <v>7</v>
      </c>
      <c r="D170" s="6">
        <v>2934.36</v>
      </c>
      <c r="E170" s="5">
        <f t="shared" si="1"/>
        <v>2934.36</v>
      </c>
      <c r="F170" s="21"/>
    </row>
    <row r="171" spans="1:6" ht="25.5" x14ac:dyDescent="0.25">
      <c r="A171" s="2" t="s">
        <v>12</v>
      </c>
      <c r="B171" s="1" t="s">
        <v>242</v>
      </c>
      <c r="C171" s="1" t="s">
        <v>7</v>
      </c>
      <c r="D171" s="6">
        <v>2227.6800000000003</v>
      </c>
      <c r="E171" s="5">
        <f t="shared" si="1"/>
        <v>2227.6800000000003</v>
      </c>
      <c r="F171" s="21"/>
    </row>
    <row r="172" spans="1:6" x14ac:dyDescent="0.25">
      <c r="A172" s="2" t="s">
        <v>15</v>
      </c>
      <c r="B172" s="1" t="s">
        <v>243</v>
      </c>
      <c r="C172" s="1" t="s">
        <v>7</v>
      </c>
      <c r="D172" s="6">
        <v>1946.88</v>
      </c>
      <c r="E172" s="5">
        <f t="shared" si="1"/>
        <v>1946.88</v>
      </c>
      <c r="F172" s="21"/>
    </row>
    <row r="173" spans="1:6" x14ac:dyDescent="0.25">
      <c r="A173" s="2" t="s">
        <v>17</v>
      </c>
      <c r="B173" s="1" t="s">
        <v>244</v>
      </c>
      <c r="C173" s="1" t="s">
        <v>234</v>
      </c>
      <c r="D173" s="6">
        <v>5031</v>
      </c>
      <c r="E173" s="5">
        <f t="shared" si="1"/>
        <v>5031</v>
      </c>
      <c r="F173" s="21"/>
    </row>
    <row r="174" spans="1:6" ht="38.25" x14ac:dyDescent="0.25">
      <c r="A174" s="2" t="s">
        <v>19</v>
      </c>
      <c r="B174" s="1" t="s">
        <v>245</v>
      </c>
      <c r="C174" s="1" t="s">
        <v>234</v>
      </c>
      <c r="D174" s="6">
        <v>5850</v>
      </c>
      <c r="E174" s="5">
        <f t="shared" si="1"/>
        <v>5850</v>
      </c>
      <c r="F174" s="21"/>
    </row>
    <row r="175" spans="1:6" ht="25.5" x14ac:dyDescent="0.25">
      <c r="A175" s="2" t="s">
        <v>21</v>
      </c>
      <c r="B175" s="1" t="s">
        <v>246</v>
      </c>
      <c r="C175" s="1" t="s">
        <v>234</v>
      </c>
      <c r="D175" s="6">
        <v>5382</v>
      </c>
      <c r="E175" s="5">
        <f t="shared" si="1"/>
        <v>5382</v>
      </c>
      <c r="F175" s="21"/>
    </row>
    <row r="176" spans="1:6" ht="15" customHeight="1" x14ac:dyDescent="0.25">
      <c r="A176" s="9" t="s">
        <v>247</v>
      </c>
      <c r="B176" s="10"/>
      <c r="C176" s="10"/>
      <c r="D176" s="10"/>
      <c r="E176" s="11"/>
      <c r="F176" s="21"/>
    </row>
    <row r="177" spans="1:6" ht="51" x14ac:dyDescent="0.25">
      <c r="A177" s="2" t="s">
        <v>5</v>
      </c>
      <c r="B177" s="1" t="s">
        <v>248</v>
      </c>
      <c r="C177" s="1" t="s">
        <v>7</v>
      </c>
      <c r="D177" s="6">
        <v>23514.66</v>
      </c>
      <c r="E177" s="5">
        <f t="shared" si="1"/>
        <v>23514.66</v>
      </c>
      <c r="F177" s="21"/>
    </row>
    <row r="178" spans="1:6" ht="25.5" x14ac:dyDescent="0.25">
      <c r="A178" s="2" t="s">
        <v>8</v>
      </c>
      <c r="B178" s="1" t="s">
        <v>249</v>
      </c>
      <c r="C178" s="1" t="s">
        <v>7</v>
      </c>
      <c r="D178" s="6">
        <v>10707.84</v>
      </c>
      <c r="E178" s="5">
        <f t="shared" si="1"/>
        <v>10707.84</v>
      </c>
      <c r="F178" s="21"/>
    </row>
    <row r="179" spans="1:6" x14ac:dyDescent="0.25">
      <c r="A179" s="2" t="s">
        <v>10</v>
      </c>
      <c r="B179" s="1" t="s">
        <v>250</v>
      </c>
      <c r="C179" s="1" t="s">
        <v>7</v>
      </c>
      <c r="D179" s="6">
        <v>3070.08</v>
      </c>
      <c r="E179" s="5">
        <f t="shared" si="1"/>
        <v>3070.08</v>
      </c>
      <c r="F179" s="21"/>
    </row>
    <row r="180" spans="1:6" x14ac:dyDescent="0.25">
      <c r="A180" s="2" t="s">
        <v>12</v>
      </c>
      <c r="B180" s="1" t="s">
        <v>251</v>
      </c>
      <c r="C180" s="1" t="s">
        <v>7</v>
      </c>
      <c r="D180" s="6">
        <v>1581.8400000000001</v>
      </c>
      <c r="E180" s="5">
        <f t="shared" si="1"/>
        <v>1581.8400000000001</v>
      </c>
      <c r="F180" s="21"/>
    </row>
    <row r="181" spans="1:6" x14ac:dyDescent="0.25">
      <c r="A181" s="2" t="s">
        <v>15</v>
      </c>
      <c r="B181" s="1" t="s">
        <v>252</v>
      </c>
      <c r="C181" s="1" t="s">
        <v>7</v>
      </c>
      <c r="D181" s="6">
        <v>1006.2</v>
      </c>
      <c r="E181" s="5">
        <f t="shared" si="1"/>
        <v>1006.2</v>
      </c>
      <c r="F181" s="21"/>
    </row>
    <row r="182" spans="1:6" ht="25.5" x14ac:dyDescent="0.25">
      <c r="A182" s="2" t="s">
        <v>17</v>
      </c>
      <c r="B182" s="1" t="s">
        <v>253</v>
      </c>
      <c r="C182" s="1" t="s">
        <v>7</v>
      </c>
      <c r="D182" s="6">
        <v>996.84</v>
      </c>
      <c r="E182" s="5">
        <f t="shared" si="1"/>
        <v>996.84</v>
      </c>
      <c r="F182" s="21"/>
    </row>
    <row r="183" spans="1:6" x14ac:dyDescent="0.25">
      <c r="A183" s="2" t="s">
        <v>19</v>
      </c>
      <c r="B183" s="1" t="s">
        <v>254</v>
      </c>
      <c r="C183" s="1" t="s">
        <v>7</v>
      </c>
      <c r="D183" s="6">
        <v>2625.48</v>
      </c>
      <c r="E183" s="5">
        <f t="shared" si="1"/>
        <v>2625.48</v>
      </c>
      <c r="F183" s="21"/>
    </row>
    <row r="184" spans="1:6" x14ac:dyDescent="0.25">
      <c r="A184" s="2" t="s">
        <v>21</v>
      </c>
      <c r="B184" s="1" t="s">
        <v>255</v>
      </c>
      <c r="C184" s="1" t="s">
        <v>7</v>
      </c>
      <c r="D184" s="6">
        <v>1088.1000000000001</v>
      </c>
      <c r="E184" s="5">
        <f t="shared" si="1"/>
        <v>1088.1000000000001</v>
      </c>
      <c r="F184" s="21"/>
    </row>
    <row r="185" spans="1:6" x14ac:dyDescent="0.25">
      <c r="A185" s="2" t="s">
        <v>23</v>
      </c>
      <c r="B185" s="1" t="s">
        <v>256</v>
      </c>
      <c r="C185" s="1" t="s">
        <v>7</v>
      </c>
      <c r="D185" s="6">
        <v>1879.02</v>
      </c>
      <c r="E185" s="5">
        <f t="shared" si="1"/>
        <v>1879.02</v>
      </c>
      <c r="F185" s="21"/>
    </row>
    <row r="186" spans="1:6" x14ac:dyDescent="0.25">
      <c r="A186" s="2" t="s">
        <v>25</v>
      </c>
      <c r="B186" s="1" t="s">
        <v>257</v>
      </c>
      <c r="C186" s="1" t="s">
        <v>7</v>
      </c>
      <c r="D186" s="6">
        <v>1762.02</v>
      </c>
      <c r="E186" s="5">
        <f t="shared" si="1"/>
        <v>1762.02</v>
      </c>
      <c r="F186" s="21"/>
    </row>
    <row r="187" spans="1:6" x14ac:dyDescent="0.25">
      <c r="A187" s="2" t="s">
        <v>29</v>
      </c>
      <c r="B187" s="1" t="s">
        <v>258</v>
      </c>
      <c r="C187" s="1" t="s">
        <v>7</v>
      </c>
      <c r="D187" s="6">
        <v>1485.9</v>
      </c>
      <c r="E187" s="5">
        <f t="shared" si="1"/>
        <v>1485.9</v>
      </c>
      <c r="F187" s="21"/>
    </row>
    <row r="188" spans="1:6" ht="25.5" x14ac:dyDescent="0.25">
      <c r="A188" s="2" t="s">
        <v>31</v>
      </c>
      <c r="B188" s="1" t="s">
        <v>259</v>
      </c>
      <c r="C188" s="1" t="s">
        <v>7</v>
      </c>
      <c r="D188" s="6">
        <v>3070.08</v>
      </c>
      <c r="E188" s="5">
        <f t="shared" si="1"/>
        <v>3070.08</v>
      </c>
      <c r="F188" s="21"/>
    </row>
    <row r="189" spans="1:6" ht="25.5" x14ac:dyDescent="0.25">
      <c r="A189" s="2" t="s">
        <v>34</v>
      </c>
      <c r="B189" s="1" t="s">
        <v>229</v>
      </c>
      <c r="C189" s="1" t="s">
        <v>230</v>
      </c>
      <c r="D189" s="6">
        <v>39</v>
      </c>
      <c r="E189" s="5">
        <f t="shared" si="1"/>
        <v>39</v>
      </c>
      <c r="F189" s="21"/>
    </row>
    <row r="190" spans="1:6" x14ac:dyDescent="0.25">
      <c r="A190" s="2" t="s">
        <v>37</v>
      </c>
      <c r="B190" s="1" t="s">
        <v>231</v>
      </c>
      <c r="C190" s="1" t="s">
        <v>230</v>
      </c>
      <c r="D190" s="6">
        <v>19.5</v>
      </c>
      <c r="E190" s="5">
        <f t="shared" si="1"/>
        <v>19.5</v>
      </c>
      <c r="F190" s="21"/>
    </row>
    <row r="191" spans="1:6" ht="25.5" x14ac:dyDescent="0.25">
      <c r="A191" s="2" t="s">
        <v>39</v>
      </c>
      <c r="B191" s="1" t="s">
        <v>260</v>
      </c>
      <c r="C191" s="1" t="s">
        <v>234</v>
      </c>
      <c r="D191" s="6">
        <v>1401.66</v>
      </c>
      <c r="E191" s="5">
        <f t="shared" si="1"/>
        <v>1401.66</v>
      </c>
      <c r="F191" s="21"/>
    </row>
    <row r="192" spans="1:6" ht="15" customHeight="1" x14ac:dyDescent="0.25">
      <c r="A192" s="9" t="s">
        <v>261</v>
      </c>
      <c r="B192" s="10"/>
      <c r="C192" s="10"/>
      <c r="D192" s="10"/>
      <c r="E192" s="11"/>
      <c r="F192" s="21"/>
    </row>
    <row r="193" spans="1:6" x14ac:dyDescent="0.25">
      <c r="A193" s="2" t="s">
        <v>5</v>
      </c>
      <c r="B193" s="1" t="s">
        <v>262</v>
      </c>
      <c r="C193" s="1" t="s">
        <v>7</v>
      </c>
      <c r="D193" s="6">
        <v>3975</v>
      </c>
      <c r="E193" s="5">
        <f>D193*$F$4</f>
        <v>3975</v>
      </c>
      <c r="F193" s="21"/>
    </row>
    <row r="194" spans="1:6" x14ac:dyDescent="0.25">
      <c r="A194" s="2" t="s">
        <v>8</v>
      </c>
      <c r="B194" s="1" t="s">
        <v>263</v>
      </c>
      <c r="C194" s="1" t="s">
        <v>7</v>
      </c>
      <c r="D194" s="6">
        <v>6862</v>
      </c>
      <c r="E194" s="5">
        <f t="shared" ref="E194:E212" si="2">D194*$F$4</f>
        <v>6862</v>
      </c>
      <c r="F194" s="21"/>
    </row>
    <row r="195" spans="1:6" x14ac:dyDescent="0.25">
      <c r="A195" s="2" t="s">
        <v>10</v>
      </c>
      <c r="B195" s="1" t="s">
        <v>264</v>
      </c>
      <c r="C195" s="1" t="s">
        <v>7</v>
      </c>
      <c r="D195" s="6">
        <v>3400</v>
      </c>
      <c r="E195" s="5">
        <f t="shared" si="2"/>
        <v>3400</v>
      </c>
      <c r="F195" s="21"/>
    </row>
    <row r="196" spans="1:6" x14ac:dyDescent="0.25">
      <c r="A196" s="2" t="s">
        <v>12</v>
      </c>
      <c r="B196" s="1" t="s">
        <v>265</v>
      </c>
      <c r="C196" s="1" t="s">
        <v>7</v>
      </c>
      <c r="D196" s="6">
        <v>6059</v>
      </c>
      <c r="E196" s="5">
        <f t="shared" si="2"/>
        <v>6059</v>
      </c>
      <c r="F196" s="21"/>
    </row>
    <row r="197" spans="1:6" x14ac:dyDescent="0.25">
      <c r="A197" s="2" t="s">
        <v>15</v>
      </c>
      <c r="B197" s="1" t="s">
        <v>266</v>
      </c>
      <c r="C197" s="1" t="s">
        <v>7</v>
      </c>
      <c r="D197" s="6">
        <v>3154</v>
      </c>
      <c r="E197" s="5">
        <f t="shared" si="2"/>
        <v>3154</v>
      </c>
      <c r="F197" s="21"/>
    </row>
    <row r="198" spans="1:6" x14ac:dyDescent="0.25">
      <c r="A198" s="2" t="s">
        <v>17</v>
      </c>
      <c r="B198" s="1" t="s">
        <v>267</v>
      </c>
      <c r="C198" s="1" t="s">
        <v>7</v>
      </c>
      <c r="D198" s="6">
        <v>1135</v>
      </c>
      <c r="E198" s="5">
        <f t="shared" si="2"/>
        <v>1135</v>
      </c>
      <c r="F198" s="21"/>
    </row>
    <row r="199" spans="1:6" x14ac:dyDescent="0.25">
      <c r="A199" s="2" t="s">
        <v>19</v>
      </c>
      <c r="B199" s="1" t="s">
        <v>268</v>
      </c>
      <c r="C199" s="1" t="s">
        <v>7</v>
      </c>
      <c r="D199" s="6">
        <v>3112</v>
      </c>
      <c r="E199" s="5">
        <f t="shared" si="2"/>
        <v>3112</v>
      </c>
      <c r="F199" s="21"/>
    </row>
    <row r="200" spans="1:6" x14ac:dyDescent="0.25">
      <c r="A200" s="2" t="s">
        <v>21</v>
      </c>
      <c r="B200" s="1" t="s">
        <v>269</v>
      </c>
      <c r="C200" s="1" t="s">
        <v>7</v>
      </c>
      <c r="D200" s="6">
        <v>16125</v>
      </c>
      <c r="E200" s="5">
        <f t="shared" si="2"/>
        <v>16125</v>
      </c>
      <c r="F200" s="21"/>
    </row>
    <row r="201" spans="1:6" x14ac:dyDescent="0.25">
      <c r="A201" s="2" t="s">
        <v>23</v>
      </c>
      <c r="B201" s="1" t="s">
        <v>270</v>
      </c>
      <c r="C201" s="1" t="s">
        <v>7</v>
      </c>
      <c r="D201" s="6">
        <v>392</v>
      </c>
      <c r="E201" s="5">
        <f t="shared" si="2"/>
        <v>392</v>
      </c>
      <c r="F201" s="21"/>
    </row>
    <row r="202" spans="1:6" x14ac:dyDescent="0.25">
      <c r="A202" s="2" t="s">
        <v>25</v>
      </c>
      <c r="B202" s="1" t="s">
        <v>271</v>
      </c>
      <c r="C202" s="1" t="s">
        <v>7</v>
      </c>
      <c r="D202" s="6">
        <v>1736</v>
      </c>
      <c r="E202" s="5">
        <f t="shared" si="2"/>
        <v>1736</v>
      </c>
      <c r="F202" s="21"/>
    </row>
    <row r="203" spans="1:6" x14ac:dyDescent="0.25">
      <c r="A203" s="2" t="s">
        <v>29</v>
      </c>
      <c r="B203" s="1" t="s">
        <v>272</v>
      </c>
      <c r="C203" s="1" t="s">
        <v>7</v>
      </c>
      <c r="D203" s="6">
        <v>1778</v>
      </c>
      <c r="E203" s="5">
        <f t="shared" si="2"/>
        <v>1778</v>
      </c>
      <c r="F203" s="21"/>
    </row>
    <row r="204" spans="1:6" x14ac:dyDescent="0.25">
      <c r="A204" s="2" t="s">
        <v>31</v>
      </c>
      <c r="B204" s="1" t="s">
        <v>273</v>
      </c>
      <c r="C204" s="1" t="s">
        <v>7</v>
      </c>
      <c r="D204" s="6">
        <v>703</v>
      </c>
      <c r="E204" s="5">
        <f t="shared" si="2"/>
        <v>703</v>
      </c>
      <c r="F204" s="21"/>
    </row>
    <row r="205" spans="1:6" x14ac:dyDescent="0.25">
      <c r="A205" s="2" t="s">
        <v>34</v>
      </c>
      <c r="B205" s="1" t="s">
        <v>274</v>
      </c>
      <c r="C205" s="1" t="s">
        <v>7</v>
      </c>
      <c r="D205" s="6">
        <v>2889</v>
      </c>
      <c r="E205" s="5">
        <f t="shared" si="2"/>
        <v>2889</v>
      </c>
      <c r="F205" s="21"/>
    </row>
    <row r="206" spans="1:6" x14ac:dyDescent="0.25">
      <c r="A206" s="2" t="s">
        <v>37</v>
      </c>
      <c r="B206" s="1" t="s">
        <v>275</v>
      </c>
      <c r="C206" s="1" t="s">
        <v>7</v>
      </c>
      <c r="D206" s="6">
        <v>7255</v>
      </c>
      <c r="E206" s="5">
        <f t="shared" si="2"/>
        <v>7255</v>
      </c>
      <c r="F206" s="21"/>
    </row>
    <row r="207" spans="1:6" x14ac:dyDescent="0.25">
      <c r="A207" s="2" t="s">
        <v>39</v>
      </c>
      <c r="B207" s="1" t="s">
        <v>276</v>
      </c>
      <c r="C207" s="1" t="s">
        <v>7</v>
      </c>
      <c r="D207" s="6">
        <v>4599</v>
      </c>
      <c r="E207" s="5">
        <f t="shared" si="2"/>
        <v>4599</v>
      </c>
      <c r="F207" s="21"/>
    </row>
    <row r="208" spans="1:6" x14ac:dyDescent="0.25">
      <c r="A208" s="2" t="s">
        <v>41</v>
      </c>
      <c r="B208" s="1" t="s">
        <v>277</v>
      </c>
      <c r="C208" s="1" t="s">
        <v>7</v>
      </c>
      <c r="D208" s="6">
        <v>2410</v>
      </c>
      <c r="E208" s="5">
        <f t="shared" si="2"/>
        <v>2410</v>
      </c>
      <c r="F208" s="21"/>
    </row>
    <row r="209" spans="1:6" x14ac:dyDescent="0.25">
      <c r="A209" s="2" t="s">
        <v>43</v>
      </c>
      <c r="B209" s="1" t="s">
        <v>278</v>
      </c>
      <c r="C209" s="1" t="s">
        <v>279</v>
      </c>
      <c r="D209" s="6">
        <v>75</v>
      </c>
      <c r="E209" s="5">
        <f t="shared" si="2"/>
        <v>75</v>
      </c>
      <c r="F209" s="21"/>
    </row>
    <row r="210" spans="1:6" x14ac:dyDescent="0.25">
      <c r="A210" s="2" t="s">
        <v>45</v>
      </c>
      <c r="B210" s="1" t="s">
        <v>280</v>
      </c>
      <c r="C210" s="1" t="s">
        <v>7</v>
      </c>
      <c r="D210" s="6">
        <v>304</v>
      </c>
      <c r="E210" s="5">
        <f t="shared" si="2"/>
        <v>304</v>
      </c>
      <c r="F210" s="21"/>
    </row>
    <row r="211" spans="1:6" x14ac:dyDescent="0.25">
      <c r="A211" s="2" t="s">
        <v>47</v>
      </c>
      <c r="B211" s="1" t="s">
        <v>281</v>
      </c>
      <c r="C211" s="1" t="s">
        <v>7</v>
      </c>
      <c r="D211" s="6">
        <v>267</v>
      </c>
      <c r="E211" s="5">
        <f t="shared" si="2"/>
        <v>267</v>
      </c>
      <c r="F211" s="21"/>
    </row>
    <row r="212" spans="1:6" x14ac:dyDescent="0.25">
      <c r="A212" s="2" t="s">
        <v>49</v>
      </c>
      <c r="B212" s="1" t="s">
        <v>282</v>
      </c>
      <c r="C212" s="1" t="s">
        <v>127</v>
      </c>
      <c r="D212" s="6">
        <v>2495</v>
      </c>
      <c r="E212" s="5">
        <f t="shared" si="2"/>
        <v>2495</v>
      </c>
      <c r="F212" s="21"/>
    </row>
    <row r="213" spans="1:6" ht="15" customHeight="1" x14ac:dyDescent="0.25">
      <c r="A213" s="9" t="s">
        <v>283</v>
      </c>
      <c r="B213" s="10"/>
      <c r="C213" s="10"/>
      <c r="D213" s="10"/>
      <c r="E213" s="11"/>
      <c r="F213" s="21"/>
    </row>
    <row r="214" spans="1:6" x14ac:dyDescent="0.25">
      <c r="A214" s="2" t="s">
        <v>5</v>
      </c>
      <c r="B214" s="1" t="s">
        <v>4</v>
      </c>
      <c r="C214" s="1" t="s">
        <v>7</v>
      </c>
      <c r="D214" s="6">
        <v>9944</v>
      </c>
      <c r="E214" s="5">
        <f>D214*$F$4</f>
        <v>9944</v>
      </c>
      <c r="F214" s="21"/>
    </row>
    <row r="215" spans="1:6" x14ac:dyDescent="0.25">
      <c r="A215" s="2" t="s">
        <v>8</v>
      </c>
      <c r="B215" s="1" t="s">
        <v>284</v>
      </c>
      <c r="C215" s="1" t="s">
        <v>7</v>
      </c>
      <c r="D215" s="6">
        <v>6128</v>
      </c>
      <c r="E215" s="5">
        <f t="shared" ref="E215:E225" si="3">D215*$F$4</f>
        <v>6128</v>
      </c>
      <c r="F215" s="21"/>
    </row>
    <row r="216" spans="1:6" x14ac:dyDescent="0.25">
      <c r="A216" s="2" t="s">
        <v>10</v>
      </c>
      <c r="B216" s="1" t="s">
        <v>285</v>
      </c>
      <c r="C216" s="1" t="s">
        <v>7</v>
      </c>
      <c r="D216" s="6">
        <v>625</v>
      </c>
      <c r="E216" s="5">
        <f t="shared" si="3"/>
        <v>625</v>
      </c>
      <c r="F216" s="21"/>
    </row>
    <row r="217" spans="1:6" x14ac:dyDescent="0.25">
      <c r="A217" s="2" t="s">
        <v>12</v>
      </c>
      <c r="B217" s="1" t="s">
        <v>286</v>
      </c>
      <c r="C217" s="1" t="s">
        <v>7</v>
      </c>
      <c r="D217" s="6">
        <v>5076</v>
      </c>
      <c r="E217" s="5">
        <f t="shared" si="3"/>
        <v>5076</v>
      </c>
      <c r="F217" s="21"/>
    </row>
    <row r="218" spans="1:6" x14ac:dyDescent="0.25">
      <c r="A218" s="2" t="s">
        <v>15</v>
      </c>
      <c r="B218" s="1" t="s">
        <v>287</v>
      </c>
      <c r="C218" s="1" t="s">
        <v>7</v>
      </c>
      <c r="D218" s="6">
        <v>4884</v>
      </c>
      <c r="E218" s="5">
        <f t="shared" si="3"/>
        <v>4884</v>
      </c>
      <c r="F218" s="21"/>
    </row>
    <row r="219" spans="1:6" x14ac:dyDescent="0.25">
      <c r="A219" s="2" t="s">
        <v>17</v>
      </c>
      <c r="B219" s="1" t="s">
        <v>288</v>
      </c>
      <c r="C219" s="1" t="s">
        <v>7</v>
      </c>
      <c r="D219" s="6">
        <v>10368</v>
      </c>
      <c r="E219" s="5">
        <f t="shared" si="3"/>
        <v>10368</v>
      </c>
      <c r="F219" s="21"/>
    </row>
    <row r="220" spans="1:6" x14ac:dyDescent="0.25">
      <c r="A220" s="2" t="s">
        <v>19</v>
      </c>
      <c r="B220" s="1" t="s">
        <v>289</v>
      </c>
      <c r="C220" s="1" t="s">
        <v>7</v>
      </c>
      <c r="D220" s="6">
        <v>6781</v>
      </c>
      <c r="E220" s="5">
        <f t="shared" si="3"/>
        <v>6781</v>
      </c>
      <c r="F220" s="21"/>
    </row>
    <row r="221" spans="1:6" x14ac:dyDescent="0.25">
      <c r="A221" s="2" t="s">
        <v>21</v>
      </c>
      <c r="B221" s="1" t="s">
        <v>290</v>
      </c>
      <c r="C221" s="1" t="s">
        <v>7</v>
      </c>
      <c r="D221" s="6">
        <v>5714</v>
      </c>
      <c r="E221" s="5">
        <f t="shared" si="3"/>
        <v>5714</v>
      </c>
      <c r="F221" s="21"/>
    </row>
    <row r="222" spans="1:6" x14ac:dyDescent="0.25">
      <c r="A222" s="2" t="s">
        <v>23</v>
      </c>
      <c r="B222" s="1" t="s">
        <v>291</v>
      </c>
      <c r="C222" s="1" t="s">
        <v>7</v>
      </c>
      <c r="D222" s="6">
        <v>267</v>
      </c>
      <c r="E222" s="5">
        <f t="shared" si="3"/>
        <v>267</v>
      </c>
      <c r="F222" s="21"/>
    </row>
    <row r="223" spans="1:6" x14ac:dyDescent="0.25">
      <c r="A223" s="2" t="s">
        <v>25</v>
      </c>
      <c r="B223" s="1" t="s">
        <v>292</v>
      </c>
      <c r="C223" s="1" t="s">
        <v>279</v>
      </c>
      <c r="D223" s="6">
        <v>113</v>
      </c>
      <c r="E223" s="5">
        <f t="shared" si="3"/>
        <v>113</v>
      </c>
      <c r="F223" s="21"/>
    </row>
    <row r="224" spans="1:6" ht="15" customHeight="1" x14ac:dyDescent="0.25">
      <c r="A224" s="9" t="s">
        <v>293</v>
      </c>
      <c r="B224" s="10"/>
      <c r="C224" s="10"/>
      <c r="D224" s="10"/>
      <c r="E224" s="11"/>
      <c r="F224" s="21"/>
    </row>
    <row r="225" spans="1:6" ht="25.5" x14ac:dyDescent="0.25">
      <c r="A225" s="2" t="s">
        <v>5</v>
      </c>
      <c r="B225" s="1" t="s">
        <v>294</v>
      </c>
      <c r="C225" s="1" t="s">
        <v>295</v>
      </c>
      <c r="D225" s="6">
        <v>102.96000000000001</v>
      </c>
      <c r="E225" s="5">
        <f t="shared" si="3"/>
        <v>102.96000000000001</v>
      </c>
      <c r="F225" s="21"/>
    </row>
    <row r="226" spans="1:6" ht="15" customHeight="1" x14ac:dyDescent="0.25">
      <c r="A226" s="9" t="s">
        <v>296</v>
      </c>
      <c r="B226" s="10"/>
      <c r="C226" s="10"/>
      <c r="D226" s="10"/>
      <c r="E226" s="11"/>
      <c r="F226" s="21"/>
    </row>
    <row r="227" spans="1:6" ht="25.5" x14ac:dyDescent="0.25">
      <c r="A227" s="2" t="s">
        <v>5</v>
      </c>
      <c r="B227" s="1" t="s">
        <v>297</v>
      </c>
      <c r="C227" s="1" t="s">
        <v>298</v>
      </c>
      <c r="D227" s="6">
        <v>20.28</v>
      </c>
      <c r="E227" s="5">
        <f>D227*$F$4</f>
        <v>20.28</v>
      </c>
      <c r="F227" s="21"/>
    </row>
    <row r="228" spans="1:6" ht="25.5" x14ac:dyDescent="0.25">
      <c r="A228" s="2" t="s">
        <v>8</v>
      </c>
      <c r="B228" s="1" t="s">
        <v>299</v>
      </c>
      <c r="C228" s="1" t="s">
        <v>298</v>
      </c>
      <c r="D228" s="6">
        <v>15.600000000000001</v>
      </c>
      <c r="E228" s="5">
        <f>D228*$F$4</f>
        <v>15.600000000000001</v>
      </c>
      <c r="F228" s="21"/>
    </row>
  </sheetData>
  <mergeCells count="39">
    <mergeCell ref="A176:E176"/>
    <mergeCell ref="A192:E192"/>
    <mergeCell ref="A213:E213"/>
    <mergeCell ref="A224:E224"/>
    <mergeCell ref="A226:E226"/>
    <mergeCell ref="A75:C75"/>
    <mergeCell ref="A78:C78"/>
    <mergeCell ref="A83:C83"/>
    <mergeCell ref="A86:C86"/>
    <mergeCell ref="A102:E102"/>
    <mergeCell ref="A103:E103"/>
    <mergeCell ref="A35:C35"/>
    <mergeCell ref="A40:C40"/>
    <mergeCell ref="A55:E55"/>
    <mergeCell ref="A62:E62"/>
    <mergeCell ref="A63:E63"/>
    <mergeCell ref="A68:C68"/>
    <mergeCell ref="F4:F228"/>
    <mergeCell ref="A4:E4"/>
    <mergeCell ref="A5:E5"/>
    <mergeCell ref="A6:E6"/>
    <mergeCell ref="A7:E7"/>
    <mergeCell ref="A12:C12"/>
    <mergeCell ref="A19:C19"/>
    <mergeCell ref="A22:C22"/>
    <mergeCell ref="A24:C24"/>
    <mergeCell ref="A29:C29"/>
    <mergeCell ref="D64:D101"/>
    <mergeCell ref="E64:E101"/>
    <mergeCell ref="D8:D54"/>
    <mergeCell ref="D56:D61"/>
    <mergeCell ref="E56:E61"/>
    <mergeCell ref="E1:E2"/>
    <mergeCell ref="F1:F2"/>
    <mergeCell ref="E8:E54"/>
    <mergeCell ref="C1:C2"/>
    <mergeCell ref="D1:D2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2023-07-14T02:41:37Z</dcterms:modified>
</cp:coreProperties>
</file>